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8_{899460A5-BFFA-44B5-BF60-F9D566CDB49D}" xr6:coauthVersionLast="47" xr6:coauthVersionMax="47" xr10:uidLastSave="{00000000-0000-0000-0000-000000000000}"/>
  <bookViews>
    <workbookView xWindow="28680" yWindow="1500" windowWidth="29040" windowHeight="15720" xr2:uid="{00000000-000D-0000-FFFF-FFFF00000000}"/>
  </bookViews>
  <sheets>
    <sheet name="DQE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'DQE CSPS QCP'!$A$1:$C$109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02" i="18" l="1"/>
  <c r="AH102" i="18"/>
  <c r="X102" i="18"/>
  <c r="W102" i="18"/>
  <c r="M102" i="18"/>
  <c r="L102" i="18"/>
  <c r="AI101" i="18"/>
  <c r="AH101" i="18"/>
  <c r="X101" i="18"/>
  <c r="W101" i="18"/>
  <c r="M101" i="18"/>
  <c r="AL101" i="18" s="1"/>
  <c r="L101" i="18"/>
  <c r="AK101" i="18" s="1"/>
  <c r="AI94" i="18"/>
  <c r="AH94" i="18"/>
  <c r="X94" i="18"/>
  <c r="W94" i="18"/>
  <c r="M94" i="18"/>
  <c r="L94" i="18"/>
  <c r="AI93" i="18"/>
  <c r="AH93" i="18"/>
  <c r="X93" i="18"/>
  <c r="W93" i="18"/>
  <c r="M93" i="18"/>
  <c r="AL93" i="18" s="1"/>
  <c r="L93" i="18"/>
  <c r="AK93" i="18" s="1"/>
  <c r="AI86" i="18"/>
  <c r="AH86" i="18"/>
  <c r="X86" i="18"/>
  <c r="W86" i="18"/>
  <c r="M86" i="18"/>
  <c r="L86" i="18"/>
  <c r="AI85" i="18"/>
  <c r="AH85" i="18"/>
  <c r="X85" i="18"/>
  <c r="W85" i="18"/>
  <c r="M85" i="18"/>
  <c r="L85" i="18"/>
  <c r="AK85" i="18" s="1"/>
  <c r="AI78" i="18"/>
  <c r="AH78" i="18"/>
  <c r="X78" i="18"/>
  <c r="W78" i="18"/>
  <c r="M78" i="18"/>
  <c r="L78" i="18"/>
  <c r="AI77" i="18"/>
  <c r="AH77" i="18"/>
  <c r="X77" i="18"/>
  <c r="W77" i="18"/>
  <c r="M77" i="18"/>
  <c r="L77" i="18"/>
  <c r="AK77" i="18" s="1"/>
  <c r="AI79" i="18"/>
  <c r="AI80" i="18"/>
  <c r="AI81" i="18"/>
  <c r="AI82" i="18"/>
  <c r="AI83" i="18"/>
  <c r="AI84" i="18"/>
  <c r="AI87" i="18"/>
  <c r="AI88" i="18"/>
  <c r="AI89" i="18"/>
  <c r="AI90" i="18"/>
  <c r="AI91" i="18"/>
  <c r="AI92" i="18"/>
  <c r="AI95" i="18"/>
  <c r="AI96" i="18"/>
  <c r="AI97" i="18"/>
  <c r="AI98" i="18"/>
  <c r="AI99" i="18"/>
  <c r="AI100" i="18"/>
  <c r="AI103" i="18"/>
  <c r="AI104" i="18"/>
  <c r="AI105" i="18"/>
  <c r="AI106" i="18"/>
  <c r="AI107" i="18"/>
  <c r="AI76" i="18"/>
  <c r="AI67" i="18"/>
  <c r="AI68" i="18"/>
  <c r="AI69" i="18"/>
  <c r="AI70" i="18"/>
  <c r="AI71" i="18"/>
  <c r="AI66" i="18"/>
  <c r="AI65" i="18"/>
  <c r="X79" i="18"/>
  <c r="X80" i="18"/>
  <c r="X81" i="18"/>
  <c r="X82" i="18"/>
  <c r="X83" i="18"/>
  <c r="X84" i="18"/>
  <c r="X87" i="18"/>
  <c r="X88" i="18"/>
  <c r="X89" i="18"/>
  <c r="X90" i="18"/>
  <c r="X91" i="18"/>
  <c r="X92" i="18"/>
  <c r="X95" i="18"/>
  <c r="X96" i="18"/>
  <c r="X97" i="18"/>
  <c r="X98" i="18"/>
  <c r="X99" i="18"/>
  <c r="X100" i="18"/>
  <c r="X103" i="18"/>
  <c r="X104" i="18"/>
  <c r="X105" i="18"/>
  <c r="X106" i="18"/>
  <c r="X107" i="18"/>
  <c r="X76" i="18"/>
  <c r="X67" i="18"/>
  <c r="X68" i="18"/>
  <c r="X69" i="18"/>
  <c r="X70" i="18"/>
  <c r="X71" i="18"/>
  <c r="X66" i="18"/>
  <c r="X65" i="18"/>
  <c r="M79" i="18"/>
  <c r="M80" i="18"/>
  <c r="M81" i="18"/>
  <c r="M82" i="18"/>
  <c r="M83" i="18"/>
  <c r="M84" i="18"/>
  <c r="M87" i="18"/>
  <c r="M88" i="18"/>
  <c r="M89" i="18"/>
  <c r="M90" i="18"/>
  <c r="M91" i="18"/>
  <c r="M92" i="18"/>
  <c r="M95" i="18"/>
  <c r="M96" i="18"/>
  <c r="M97" i="18"/>
  <c r="M98" i="18"/>
  <c r="M99" i="18"/>
  <c r="M100" i="18"/>
  <c r="M103" i="18"/>
  <c r="M104" i="18"/>
  <c r="M105" i="18"/>
  <c r="M106" i="18"/>
  <c r="M107" i="18"/>
  <c r="M76" i="18"/>
  <c r="M67" i="18"/>
  <c r="M68" i="18"/>
  <c r="M69" i="18"/>
  <c r="M70" i="18"/>
  <c r="M71" i="18"/>
  <c r="M66" i="18"/>
  <c r="M65" i="18"/>
  <c r="AH79" i="18"/>
  <c r="AH80" i="18"/>
  <c r="AH81" i="18"/>
  <c r="AH82" i="18"/>
  <c r="AH83" i="18"/>
  <c r="AH84" i="18"/>
  <c r="AH87" i="18"/>
  <c r="AH88" i="18"/>
  <c r="AH89" i="18"/>
  <c r="AH90" i="18"/>
  <c r="AH91" i="18"/>
  <c r="AH92" i="18"/>
  <c r="AH95" i="18"/>
  <c r="AH96" i="18"/>
  <c r="AH97" i="18"/>
  <c r="AH98" i="18"/>
  <c r="AH99" i="18"/>
  <c r="AH100" i="18"/>
  <c r="AH103" i="18"/>
  <c r="AH104" i="18"/>
  <c r="AH105" i="18"/>
  <c r="AH106" i="18"/>
  <c r="AH107" i="18"/>
  <c r="AH76" i="18"/>
  <c r="W79" i="18"/>
  <c r="W80" i="18"/>
  <c r="W81" i="18"/>
  <c r="W82" i="18"/>
  <c r="W83" i="18"/>
  <c r="W84" i="18"/>
  <c r="W87" i="18"/>
  <c r="W88" i="18"/>
  <c r="W89" i="18"/>
  <c r="W90" i="18"/>
  <c r="W91" i="18"/>
  <c r="W92" i="18"/>
  <c r="W95" i="18"/>
  <c r="W96" i="18"/>
  <c r="W97" i="18"/>
  <c r="W98" i="18"/>
  <c r="W99" i="18"/>
  <c r="W100" i="18"/>
  <c r="W103" i="18"/>
  <c r="W104" i="18"/>
  <c r="W105" i="18"/>
  <c r="W106" i="18"/>
  <c r="W107" i="18"/>
  <c r="W76" i="18"/>
  <c r="L79" i="18"/>
  <c r="L80" i="18"/>
  <c r="L81" i="18"/>
  <c r="L82" i="18"/>
  <c r="L83" i="18"/>
  <c r="L84" i="18"/>
  <c r="L87" i="18"/>
  <c r="L88" i="18"/>
  <c r="L89" i="18"/>
  <c r="L90" i="18"/>
  <c r="L91" i="18"/>
  <c r="AK91" i="18" s="1"/>
  <c r="L92" i="18"/>
  <c r="L95" i="18"/>
  <c r="L96" i="18"/>
  <c r="AK96" i="18" s="1"/>
  <c r="L97" i="18"/>
  <c r="L98" i="18"/>
  <c r="L99" i="18"/>
  <c r="L100" i="18"/>
  <c r="L103" i="18"/>
  <c r="AK103" i="18" s="1"/>
  <c r="L104" i="18"/>
  <c r="L105" i="18"/>
  <c r="AK105" i="18" s="1"/>
  <c r="L106" i="18"/>
  <c r="L107" i="18"/>
  <c r="AK107" i="18" s="1"/>
  <c r="L76" i="18"/>
  <c r="AH67" i="18"/>
  <c r="AH68" i="18"/>
  <c r="AH69" i="18"/>
  <c r="AH70" i="18"/>
  <c r="AH71" i="18"/>
  <c r="AH66" i="18"/>
  <c r="W67" i="18"/>
  <c r="W68" i="18"/>
  <c r="W69" i="18"/>
  <c r="W70" i="18"/>
  <c r="W71" i="18"/>
  <c r="W66" i="18"/>
  <c r="L67" i="18"/>
  <c r="L68" i="18"/>
  <c r="L69" i="18"/>
  <c r="L70" i="18"/>
  <c r="L71" i="18"/>
  <c r="L66" i="18"/>
  <c r="AH65" i="18"/>
  <c r="W65" i="18"/>
  <c r="L65" i="18"/>
  <c r="AK81" i="18" l="1"/>
  <c r="AK92" i="18"/>
  <c r="AK80" i="18"/>
  <c r="AK90" i="18"/>
  <c r="AK87" i="18"/>
  <c r="AK67" i="18"/>
  <c r="AL77" i="18"/>
  <c r="AL85" i="18"/>
  <c r="AK65" i="18"/>
  <c r="AK66" i="18"/>
  <c r="AK98" i="18"/>
  <c r="AK94" i="18"/>
  <c r="AL78" i="18"/>
  <c r="AK102" i="18"/>
  <c r="AL94" i="18"/>
  <c r="AL102" i="18"/>
  <c r="AK95" i="18"/>
  <c r="AK104" i="18"/>
  <c r="AK78" i="18"/>
  <c r="AK86" i="18"/>
  <c r="AL86" i="18"/>
  <c r="AK83" i="18"/>
  <c r="AK97" i="18"/>
  <c r="AK76" i="18"/>
  <c r="AK100" i="18"/>
  <c r="AK79" i="18"/>
  <c r="AK84" i="18"/>
  <c r="AK82" i="18"/>
  <c r="AK106" i="18"/>
  <c r="AK88" i="18"/>
  <c r="AK99" i="18"/>
  <c r="AL106" i="18"/>
  <c r="AL95" i="18"/>
  <c r="AL97" i="18"/>
  <c r="AL67" i="18"/>
  <c r="AL66" i="18"/>
  <c r="AL81" i="18"/>
  <c r="AL92" i="18"/>
  <c r="AL65" i="18"/>
  <c r="AL105" i="18"/>
  <c r="AK89" i="18"/>
  <c r="AL70" i="18"/>
  <c r="AL103" i="18"/>
  <c r="AL100" i="18"/>
  <c r="AL99" i="18"/>
  <c r="AL83" i="18"/>
  <c r="AK71" i="18"/>
  <c r="AL69" i="18"/>
  <c r="AL98" i="18"/>
  <c r="AL82" i="18"/>
  <c r="AL107" i="18"/>
  <c r="AL90" i="18"/>
  <c r="AL89" i="18"/>
  <c r="AL104" i="18"/>
  <c r="AL68" i="18"/>
  <c r="AL96" i="18"/>
  <c r="AL80" i="18"/>
  <c r="AL91" i="18"/>
  <c r="AL71" i="18"/>
  <c r="AL88" i="18"/>
  <c r="AL87" i="18"/>
  <c r="AL84" i="18"/>
  <c r="AL79" i="18"/>
  <c r="AL76" i="18"/>
  <c r="AK68" i="18"/>
  <c r="AK69" i="18"/>
  <c r="AK70" i="18"/>
  <c r="AK72" i="18" l="1"/>
  <c r="AM69" i="18" s="1"/>
  <c r="AM88" i="18"/>
  <c r="AM86" i="18"/>
  <c r="AM85" i="18"/>
  <c r="AM96" i="18"/>
  <c r="AM94" i="18"/>
  <c r="AM93" i="18"/>
  <c r="AM92" i="18"/>
  <c r="AM98" i="18"/>
  <c r="AM106" i="18"/>
  <c r="AM104" i="18"/>
  <c r="AM102" i="18"/>
  <c r="AM101" i="18"/>
  <c r="AM100" i="18"/>
  <c r="AM90" i="18"/>
  <c r="AM84" i="18"/>
  <c r="AM82" i="18"/>
  <c r="AM80" i="18"/>
  <c r="AM78" i="18"/>
  <c r="AM79" i="18"/>
  <c r="AM77" i="18"/>
  <c r="AM76" i="18"/>
  <c r="AM68" i="18" l="1"/>
  <c r="AM70" i="18"/>
  <c r="AM65" i="18"/>
  <c r="AM66" i="18"/>
  <c r="AM67" i="18"/>
  <c r="AM7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<sst xmlns="http://schemas.openxmlformats.org/spreadsheetml/2006/main" count="685" uniqueCount="265">
  <si>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</si>
  <si>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</si>
  <si>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</si>
  <si>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</si>
  <si>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</si>
  <si>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</si>
  <si>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</si>
  <si>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</si>
  <si>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</si>
  <si>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</si>
  <si>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</si>
  <si>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</si>
  <si>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</si>
  <si>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</si>
  <si>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</si>
  <si>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</si>
  <si>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</si>
  <si>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</si>
  <si>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</si>
  <si>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</si>
  <si>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</si>
  <si>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</si>
  <si>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</si>
  <si>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</si>
  <si>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</si>
  <si>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</si>
  <si>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</si>
  <si>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</si>
  <si>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</si>
  <si>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</si>
  <si>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</si>
  <si>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</si>
  <si>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</si>
  <si>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</si>
  <si>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</si>
  <si>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</si>
  <si>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</si>
  <si>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</si>
  <si>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</si>
  <si>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</si>
  <si>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</si>
  <si>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</si>
  <si>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</si>
  <si>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</si>
  <si>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</si>
  <si>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</si>
  <si>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</si>
  <si>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</si>
  <si>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</si>
  <si>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</si>
  <si>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</si>
  <si>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</si>
  <si>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</si>
  <si>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</si>
  <si>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</si>
  <si>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</si>
  <si>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</si>
  <si>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</si>
  <si>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</si>
  <si>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</si>
  <si>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</si>
  <si>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</si>
  <si>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</si>
  <si>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</si>
  <si>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</si>
  <si>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</si>
  <si>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</si>
  <si>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</si>
  <si>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</si>
  <si>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</si>
  <si>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</si>
  <si>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</si>
  <si>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</si>
  <si>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</si>
  <si>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</si>
  <si>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</si>
  <si>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</si>
  <si>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</si>
  <si>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</si>
  <si>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</si>
  <si>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</si>
  <si>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</si>
  <si>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</si>
  <si>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</si>
  <si>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</si>
  <si>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</si>
  <si>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</si>
  <si>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</si>
  <si>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</si>
  <si>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</si>
  <si>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</si>
  <si>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</si>
  <si>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</si>
  <si>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</si>
  <si>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</si>
  <si>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</si>
  <si>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</si>
  <si>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</si>
  <si>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</si>
  <si>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</si>
  <si>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</si>
  <si>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</si>
  <si>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</si>
  <si>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</si>
  <si>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</si>
  <si>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</si>
  <si>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</si>
  <si>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</si>
  <si>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</si>
  <si>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</si>
  <si>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</si>
  <si>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</si>
  <si>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</si>
  <si>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</si>
  <si>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</si>
  <si>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</si>
  <si>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</si>
  <si>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</si>
  <si>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</si>
  <si>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</si>
  <si>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</si>
  <si>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</si>
  <si>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</si>
  <si>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</si>
  <si>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</si>
  <si>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</si>
  <si>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</si>
  <si>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</si>
  <si>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</si>
  <si>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</si>
  <si>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</si>
  <si>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</si>
  <si>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</si>
  <si>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</si>
  <si>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</si>
  <si>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</si>
  <si>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</si>
  <si>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</si>
  <si>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</si>
  <si>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</si>
  <si>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</si>
  <si>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</si>
  <si>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</si>
  <si>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</si>
  <si>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</si>
  <si>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</si>
  <si>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</si>
  <si>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</si>
  <si>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</si>
  <si>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</si>
  <si>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</si>
  <si>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</si>
  <si>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</si>
  <si>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</si>
  <si>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</si>
  <si>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</si>
  <si>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</si>
  <si>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</si>
  <si>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</si>
  <si>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</si>
  <si>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</si>
  <si>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</si>
  <si>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</si>
  <si>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</si>
  <si>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</si>
  <si>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</si>
  <si>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</si>
  <si>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</si>
  <si>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NOTA : Les prix unitaires ci-dessous s'entendent pour réaliser la mission du CSPS avec un partenaire d'innovation</t>
  </si>
  <si>
    <t>Eléments de mission</t>
  </si>
  <si>
    <t>MISSIONS DE CSPS POUR LE PARTENARIAT D'INNOVATION POUR LA CONSTRUCTION DE QUARTIERS COURTES PEINES</t>
  </si>
  <si>
    <t>Phase 1 - RECHERCHE ET DEVELOPPEMENT (R&amp;D) - DPGF part forfaitaire</t>
  </si>
  <si>
    <t>PHASE 2 - ACQUISITION (BPU) - prix unitaires</t>
  </si>
  <si>
    <t>MANDATAIRE</t>
  </si>
  <si>
    <t>COTRAITANT 1</t>
  </si>
  <si>
    <t>COTRAITANT 2</t>
  </si>
  <si>
    <t>PERSONNEL 1</t>
  </si>
  <si>
    <t>PERSONNEL 2</t>
  </si>
  <si>
    <t>PERSONNEL 3</t>
  </si>
  <si>
    <t>PERSONNEL 4</t>
  </si>
  <si>
    <t>TOTAL</t>
  </si>
  <si>
    <t>Type de personnel* :</t>
  </si>
  <si>
    <t>Type de personnel *:</t>
  </si>
  <si>
    <t>.................................</t>
  </si>
  <si>
    <t>...........................</t>
  </si>
  <si>
    <t xml:space="preserve">Prix journalier : </t>
  </si>
  <si>
    <t>................... € HT/jour</t>
  </si>
  <si>
    <t>Temps en jours</t>
  </si>
  <si>
    <t>Prix € HT = temps x prix journalier</t>
  </si>
  <si>
    <t>Temps total en jours</t>
  </si>
  <si>
    <t>Prix total € HT</t>
  </si>
  <si>
    <r>
      <rPr>
        <b/>
        <sz val="11"/>
        <color rgb="FF000000"/>
        <rFont val="Marianne"/>
        <family val="3"/>
      </rPr>
      <t>Mission 0 - M0 - Analyse critique offre</t>
    </r>
    <r>
      <rPr>
        <sz val="11"/>
        <color rgb="FF000000"/>
        <rFont val="Marianne"/>
        <family val="3"/>
      </rPr>
      <t xml:space="preserve">
Prise de connaissance /avis des offres remises par les candidats lauréat</t>
    </r>
  </si>
  <si>
    <r>
      <t xml:space="preserve">Mission 1 - M1 - </t>
    </r>
    <r>
      <rPr>
        <sz val="11"/>
        <color rgb="FF000000"/>
        <rFont val="Marianne"/>
        <family val="3"/>
      </rPr>
      <t>Indication des modalités pratiques de coopération avec les autres intervenants</t>
    </r>
  </si>
  <si>
    <r>
      <t>Mission 2 -</t>
    </r>
    <r>
      <rPr>
        <sz val="11"/>
        <color rgb="FF000000"/>
        <rFont val="Marianne"/>
        <family val="3"/>
      </rPr>
      <t xml:space="preserve"> </t>
    </r>
    <r>
      <rPr>
        <b/>
        <sz val="11"/>
        <color rgb="FF000000"/>
        <rFont val="Marianne"/>
        <family val="3"/>
      </rPr>
      <t>M2</t>
    </r>
    <r>
      <rPr>
        <sz val="11"/>
        <color rgb="FF000000"/>
        <rFont val="Marianne"/>
        <family val="3"/>
      </rPr>
      <t xml:space="preserve"> -Ouverture du registre journal de la coordination (RJC)</t>
    </r>
  </si>
  <si>
    <r>
      <t xml:space="preserve">Mission 3 </t>
    </r>
    <r>
      <rPr>
        <sz val="11"/>
        <color rgb="FF000000"/>
        <rFont val="Marianne"/>
        <family val="3"/>
      </rPr>
      <t xml:space="preserve">- </t>
    </r>
    <r>
      <rPr>
        <b/>
        <sz val="11"/>
        <color rgb="FF000000"/>
        <rFont val="Marianne"/>
        <family val="3"/>
      </rPr>
      <t>M3</t>
    </r>
    <r>
      <rPr>
        <sz val="11"/>
        <color rgb="FF000000"/>
        <rFont val="Marianne"/>
        <family val="3"/>
      </rPr>
      <t xml:space="preserve"> - Avant-projet sommaire (APS)</t>
    </r>
  </si>
  <si>
    <t>Annexe 2 au RC : Détail Quantitatif Estimatif (DQE)
DPGF honoraires phase 1 et Bordereau de Prix Unitaires phase 2</t>
  </si>
  <si>
    <r>
      <t>Mission 5</t>
    </r>
    <r>
      <rPr>
        <sz val="11"/>
        <color rgb="FF000000"/>
        <rFont val="Marianne"/>
        <family val="3"/>
      </rPr>
      <t xml:space="preserve"> - </t>
    </r>
    <r>
      <rPr>
        <b/>
        <sz val="11"/>
        <color rgb="FF000000"/>
        <rFont val="Marianne"/>
        <family val="3"/>
      </rPr>
      <t>M5</t>
    </r>
    <r>
      <rPr>
        <sz val="11"/>
        <color rgb="FF000000"/>
        <rFont val="Marianne"/>
        <family val="3"/>
      </rPr>
      <t xml:space="preserve"> - Suivi des études d'exécution du prototype</t>
    </r>
  </si>
  <si>
    <r>
      <t>Mission 6</t>
    </r>
    <r>
      <rPr>
        <sz val="11"/>
        <color rgb="FF000000"/>
        <rFont val="Marianne"/>
        <family val="3"/>
      </rPr>
      <t xml:space="preserve">- </t>
    </r>
    <r>
      <rPr>
        <b/>
        <sz val="11"/>
        <color rgb="FF000000"/>
        <rFont val="Marianne"/>
        <family val="3"/>
      </rPr>
      <t xml:space="preserve">M6 </t>
    </r>
    <r>
      <rPr>
        <sz val="11"/>
        <color rgb="FF000000"/>
        <rFont val="Marianne"/>
        <family val="3"/>
      </rPr>
      <t>-Suivi de la réalisation du prototype</t>
    </r>
  </si>
  <si>
    <r>
      <t xml:space="preserve">TYPES D'OPERATIONS A
</t>
    </r>
    <r>
      <rPr>
        <sz val="11"/>
        <color rgb="FF000000"/>
        <rFont val="Marianne"/>
        <family val="3"/>
      </rPr>
      <t>  QCP 100 places</t>
    </r>
    <r>
      <rPr>
        <b/>
        <sz val="11"/>
        <color rgb="FF000000"/>
        <rFont val="Marianne"/>
        <family val="3"/>
      </rPr>
      <t xml:space="preserve">
</t>
    </r>
    <r>
      <rPr>
        <sz val="11"/>
        <color rgb="FF000000"/>
        <rFont val="Marianne"/>
        <family val="3"/>
      </rPr>
      <t xml:space="preserve">
</t>
    </r>
  </si>
  <si>
    <r>
      <t xml:space="preserve">TYPES D'OPERATIONS B
</t>
    </r>
    <r>
      <rPr>
        <sz val="11"/>
        <color rgb="FF000000"/>
        <rFont val="Marianne"/>
        <family val="3"/>
      </rPr>
      <t xml:space="preserve">  QCP 150 places
</t>
    </r>
  </si>
  <si>
    <r>
      <t xml:space="preserve">TYPES D'OPERATIONS C
</t>
    </r>
    <r>
      <rPr>
        <sz val="11"/>
        <color rgb="FF000000"/>
        <rFont val="Marianne"/>
        <family val="3"/>
      </rPr>
      <t>  QCP 200 places</t>
    </r>
    <r>
      <rPr>
        <b/>
        <sz val="11"/>
        <color rgb="FF000000"/>
        <rFont val="Marianne"/>
        <family val="3"/>
      </rPr>
      <t xml:space="preserve">
</t>
    </r>
  </si>
  <si>
    <r>
      <t xml:space="preserve">TYPES D'OPERATIONS D
</t>
    </r>
    <r>
      <rPr>
        <sz val="11"/>
        <color theme="1"/>
        <rFont val="Marianne"/>
        <family val="3"/>
      </rPr>
      <t>  QCP 250 places</t>
    </r>
    <r>
      <rPr>
        <b/>
        <sz val="11"/>
        <color theme="1"/>
        <rFont val="Marianne"/>
        <family val="3"/>
      </rPr>
      <t xml:space="preserve">
</t>
    </r>
  </si>
  <si>
    <r>
      <t>Mission 9 - M9 A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</si>
  <si>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10 - M10 A –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</si>
  <si>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11 - M11 A –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</si>
  <si>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12– M12 A -Travaux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</si>
  <si>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 M13 A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</si>
  <si>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A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</si>
  <si>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>Mission 9 - M9 B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</si>
  <si>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B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</si>
  <si>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B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</si>
  <si>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t xml:space="preserve">Mission 13 –M13 B - 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</si>
  <si>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B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</si>
  <si>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rPr>
        <b/>
        <sz val="11"/>
        <color rgb="FF000000"/>
        <rFont val="Marianne"/>
        <family val="3"/>
      </rPr>
      <t>Mission 10 – M10 C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</si>
  <si>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C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</si>
  <si>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C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</si>
  <si>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C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</si>
  <si>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C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</si>
  <si>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>Mission 9 - M9 C - Préparation de chantier phase A</t>
    </r>
    <r>
      <rPr>
        <sz val="11"/>
        <color rgb="FF000000"/>
        <rFont val="Marianne"/>
        <family val="3"/>
      </rPr>
      <t xml:space="preserve">
Fourniture du PGCSPS, fourniture du cadre du DIUO, établissement du projet de règlement du CISSCT</t>
    </r>
  </si>
  <si>
    <r>
      <t>Mission 9 - M9 D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</si>
  <si>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 – M10 D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</si>
  <si>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D -Travaux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</si>
  <si>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D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</si>
  <si>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D -Phase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</si>
  <si>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D - 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</si>
  <si>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t>Total temps passé phase 1</t>
  </si>
  <si>
    <r>
      <rPr>
        <b/>
        <sz val="11"/>
        <color rgb="FF000000"/>
        <rFont val="Marianne"/>
        <family val="3"/>
      </rPr>
      <t>Mission 12 – M12 B - 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</si>
  <si>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>Mission 4</t>
    </r>
    <r>
      <rPr>
        <sz val="11"/>
        <color rgb="FF000000"/>
        <rFont val="Marianne"/>
        <family val="3"/>
      </rPr>
      <t xml:space="preserve"> - </t>
    </r>
    <r>
      <rPr>
        <b/>
        <sz val="11"/>
        <color rgb="FF000000"/>
        <rFont val="Marianne"/>
        <family val="3"/>
      </rPr>
      <t xml:space="preserve">M4 </t>
    </r>
    <r>
      <rPr>
        <sz val="11"/>
        <color rgb="FF000000"/>
        <rFont val="Marianne"/>
        <family val="3"/>
      </rPr>
      <t>- Avant-projet détaillé (APD) 1er de série</t>
    </r>
  </si>
  <si>
    <t>Consultation</t>
  </si>
  <si>
    <r>
      <rPr>
        <b/>
        <i/>
        <sz val="11"/>
        <color theme="1"/>
        <rFont val="Marianne"/>
        <family val="3"/>
      </rPr>
      <t xml:space="preserve">R&amp;D </t>
    </r>
    <r>
      <rPr>
        <b/>
        <sz val="11"/>
        <color theme="1"/>
        <rFont val="Marianne"/>
        <family val="3"/>
      </rPr>
      <t xml:space="preserve">: TOUT TYPE D'OPERATIONS A,B,C,D
</t>
    </r>
    <r>
      <rPr>
        <sz val="11"/>
        <color theme="1"/>
        <rFont val="Marianne"/>
        <family val="3"/>
      </rPr>
      <t>QCP 100 places
QCP 150 places
QCP 200 places
QCP 250 places</t>
    </r>
  </si>
  <si>
    <r>
      <t>Mission 7 - M7 A - Avant-projet détaillé (APD) acquisition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</si>
  <si>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>Mission 8 - M8 A - PRO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</si>
  <si>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7 - M7 B - Avant-projet détaillé (APD) acquisition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</si>
  <si>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>Mission 8 - M8 B - PRO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</si>
  <si>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7 - M7 C- Avant-projet détaillé (APD) acquisition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</si>
  <si>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>Mission 8 - M8 C - PRO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</si>
  <si>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7 - M7 D - Avant-projet détaillé (APD) acquisition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</si>
  <si>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>Mission 8 - M8 D- PRO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</si>
  <si>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t>Pourcentage temps passé sur le prototypage (M5 et M6)</t>
  </si>
  <si>
    <t>Pourcentage temps passé sur l'APD (M4)</t>
  </si>
  <si>
    <t>Pourcentage temps passé sur l'APS (M3)</t>
  </si>
  <si>
    <t>Pourcentage temps passé sur les modalités de coopération et le RJC (M1 et M2)</t>
  </si>
  <si>
    <t>Pourcentage temps passé sur l'analyse critique des offres (M0)</t>
  </si>
  <si>
    <t>Pourcentage temps passé sur le PRO phase 2 -(M8A)</t>
  </si>
  <si>
    <t xml:space="preserve">Pourcentage temps passé sur les missions de préparation de chantier (M9A et M10A) </t>
  </si>
  <si>
    <t>Pourcentage temps passé sur les EXE et suivi de travaux (M11A et M12A)</t>
  </si>
  <si>
    <t>Pourcentage temps passé sur la réception et la GPA (M13A et M14A)</t>
  </si>
  <si>
    <t>Pourcentage temps passé sur l'APD phase 2 (M7A)</t>
  </si>
  <si>
    <t>Pourcentage temps passé sur l'APD phase 2 (M7B)</t>
  </si>
  <si>
    <t>Pourcentage temps passé sur le PRO phase 2 -(M8B)</t>
  </si>
  <si>
    <t xml:space="preserve">Pourcentage temps passé sur les missions de préparation de chantier (M9B et M10B) </t>
  </si>
  <si>
    <t>Pourcentage temps passé sur les EXE et suivi de travaux (M11B et M12B)</t>
  </si>
  <si>
    <t>Pourcentage temps passé sur la réception et la GPA (M13B et M14B)</t>
  </si>
  <si>
    <t>Pourcentage temps passé sur l'APD phase 2 (M7C)</t>
  </si>
  <si>
    <t>Pourcentage temps passé sur le PRO phase 2 -(M8C)</t>
  </si>
  <si>
    <t xml:space="preserve">Pourcentage temps passé sur les missions de préparation de chantier (M9C et M10C) </t>
  </si>
  <si>
    <t>Pourcentage temps passé sur les EXE et suivi de travaux (M11C et M12C)</t>
  </si>
  <si>
    <t>Pourcentage temps passé sur la réception et la GPA (M13Cet M14C)</t>
  </si>
  <si>
    <t>Pourcentage temps passé sur l'APD phase 2 (M7D)</t>
  </si>
  <si>
    <t>Pourcentage temps passé sur le PRO phase 2 -(M8D)</t>
  </si>
  <si>
    <t xml:space="preserve">Pourcentage temps passé sur les missions de préparation de chantier (M9D et M10D) </t>
  </si>
  <si>
    <t>Pourcentage temps passé sur les EXE et suivi de travaux (M11D et M12D)</t>
  </si>
  <si>
    <t>Pourcentage temps passé sur la réception et la GPA (M13D et M14D)</t>
  </si>
  <si>
    <t>Pourcentage du temps passé des principales missions en phase 1</t>
  </si>
  <si>
    <t>Pourcentage du temps passé des principales missions par type d'opération en phase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</si>
</sst>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33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b/>
      <sz val="8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b/>
      <i/>
      <sz val="11"/>
      <color theme="1"/>
      <name val="Marianne"/>
      <family val="3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29" fillId="0" borderId="0" applyFont="0" applyFill="0" applyBorder="0" applyAlignment="0" applyProtection="0"/>
  </cellStyleXfs>
  <cellXfs count="5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15" borderId="31" xfId="0" applyFont="1" applyFill="1" applyBorder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0" fontId="1" fillId="15" borderId="26" xfId="0" applyFont="1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 wrapText="1"/>
    </xf>
    <xf numFmtId="0" fontId="9" fillId="15" borderId="23" xfId="0" applyFont="1" applyFill="1" applyBorder="1" applyAlignment="1">
      <alignment horizontal="center" vertical="center" wrapText="1"/>
    </xf>
    <xf numFmtId="0" fontId="9" fillId="15" borderId="27" xfId="0" applyFont="1" applyFill="1" applyBorder="1" applyAlignment="1">
      <alignment horizontal="center" vertical="center" wrapText="1"/>
    </xf>
    <xf numFmtId="0" fontId="9" fillId="15" borderId="18" xfId="0" applyFont="1" applyFill="1" applyBorder="1" applyAlignment="1">
      <alignment horizontal="center" vertical="center" wrapText="1"/>
    </xf>
    <xf numFmtId="0" fontId="9" fillId="15" borderId="19" xfId="0" applyFont="1" applyFill="1" applyBorder="1" applyAlignment="1">
      <alignment horizontal="center" vertical="center" wrapText="1"/>
    </xf>
    <xf numFmtId="0" fontId="0" fillId="17" borderId="0" xfId="0" applyFill="1"/>
    <xf numFmtId="0" fontId="0" fillId="15" borderId="34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8" borderId="34" xfId="0" applyFill="1" applyBorder="1"/>
    <xf numFmtId="0" fontId="27" fillId="19" borderId="34" xfId="0" applyFont="1" applyFill="1" applyBorder="1" applyAlignment="1">
      <alignment horizontal="left" vertical="center" wrapText="1"/>
    </xf>
    <xf numFmtId="0" fontId="26" fillId="19" borderId="34" xfId="0" applyFont="1" applyFill="1" applyBorder="1" applyAlignment="1">
      <alignment horizontal="left" vertical="center" wrapText="1"/>
    </xf>
    <xf numFmtId="0" fontId="27" fillId="20" borderId="34" xfId="0" applyFont="1" applyFill="1" applyBorder="1" applyAlignment="1">
      <alignment horizontal="left" vertical="center" wrapText="1"/>
    </xf>
    <xf numFmtId="0" fontId="26" fillId="20" borderId="34" xfId="0" applyFont="1" applyFill="1" applyBorder="1" applyAlignment="1">
      <alignment horizontal="left" vertical="center" wrapText="1"/>
    </xf>
    <xf numFmtId="0" fontId="26" fillId="19" borderId="8" xfId="0" applyFont="1" applyFill="1" applyBorder="1" applyAlignment="1">
      <alignment horizontal="left" vertical="center" wrapText="1"/>
    </xf>
    <xf numFmtId="0" fontId="26" fillId="20" borderId="8" xfId="0" applyFont="1" applyFill="1" applyBorder="1" applyAlignment="1">
      <alignment horizontal="left" vertical="center" wrapText="1"/>
    </xf>
    <xf numFmtId="0" fontId="27" fillId="18" borderId="34" xfId="0" applyFont="1" applyFill="1" applyBorder="1" applyAlignment="1">
      <alignment horizontal="left" vertical="center" wrapText="1"/>
    </xf>
    <xf numFmtId="0" fontId="27" fillId="18" borderId="8" xfId="0" applyFont="1" applyFill="1" applyBorder="1" applyAlignment="1">
      <alignment horizontal="left" vertical="center" wrapText="1"/>
    </xf>
    <xf numFmtId="0" fontId="0" fillId="18" borderId="8" xfId="0" applyFill="1" applyBorder="1"/>
    <xf numFmtId="0" fontId="0" fillId="18" borderId="39" xfId="0" applyFill="1" applyBorder="1" applyAlignment="1">
      <alignment horizontal="center"/>
    </xf>
    <xf numFmtId="0" fontId="0" fillId="18" borderId="34" xfId="0" applyFill="1" applyBorder="1" applyAlignment="1">
      <alignment horizontal="right"/>
    </xf>
    <xf numFmtId="0" fontId="0" fillId="15" borderId="34" xfId="0" applyFill="1" applyBorder="1" applyAlignment="1">
      <alignment horizontal="center"/>
    </xf>
    <xf numFmtId="0" fontId="27" fillId="18" borderId="39" xfId="0" applyFont="1" applyFill="1" applyBorder="1" applyAlignment="1">
      <alignment horizontal="left" vertical="center" wrapText="1"/>
    </xf>
    <xf numFmtId="0" fontId="0" fillId="18" borderId="39" xfId="0" applyFill="1" applyBorder="1"/>
    <xf numFmtId="0" fontId="0" fillId="18" borderId="34" xfId="0" applyFill="1" applyBorder="1" applyAlignment="1">
      <alignment horizontal="center"/>
    </xf>
    <xf numFmtId="0" fontId="0" fillId="18" borderId="8" xfId="0" applyFill="1" applyBorder="1" applyAlignment="1">
      <alignment horizontal="center"/>
    </xf>
    <xf numFmtId="0" fontId="0" fillId="19" borderId="5" xfId="0" applyFill="1" applyBorder="1" applyAlignment="1">
      <alignment horizontal="center" vertical="center"/>
    </xf>
    <xf numFmtId="0" fontId="0" fillId="19" borderId="34" xfId="0" applyFill="1" applyBorder="1" applyAlignment="1">
      <alignment horizontal="center" vertical="center"/>
    </xf>
    <xf numFmtId="0" fontId="0" fillId="20" borderId="34" xfId="0" applyFill="1" applyBorder="1" applyAlignment="1">
      <alignment horizontal="center" vertical="center"/>
    </xf>
    <xf numFmtId="0" fontId="0" fillId="20" borderId="8" xfId="0" applyFill="1" applyBorder="1" applyAlignment="1">
      <alignment horizontal="center" vertical="center"/>
    </xf>
    <xf numFmtId="0" fontId="0" fillId="19" borderId="5" xfId="0" applyFill="1" applyBorder="1" applyAlignment="1">
      <alignment horizontal="right" vertical="center"/>
    </xf>
    <xf numFmtId="0" fontId="0" fillId="19" borderId="34" xfId="0" applyFill="1" applyBorder="1" applyAlignment="1">
      <alignment horizontal="right" vertical="center"/>
    </xf>
    <xf numFmtId="0" fontId="0" fillId="20" borderId="34" xfId="0" applyFill="1" applyBorder="1" applyAlignment="1">
      <alignment horizontal="right" vertical="center"/>
    </xf>
    <xf numFmtId="0" fontId="0" fillId="20" borderId="8" xfId="0" applyFill="1" applyBorder="1" applyAlignment="1">
      <alignment horizontal="right" vertical="center"/>
    </xf>
    <xf numFmtId="0" fontId="26" fillId="18" borderId="5" xfId="0" applyFont="1" applyFill="1" applyBorder="1" applyAlignment="1">
      <alignment horizontal="left" vertical="center" wrapText="1"/>
    </xf>
    <xf numFmtId="0" fontId="0" fillId="18" borderId="5" xfId="0" applyFill="1" applyBorder="1"/>
    <xf numFmtId="0" fontId="0" fillId="18" borderId="5" xfId="0" applyFill="1" applyBorder="1" applyAlignment="1">
      <alignment horizontal="center"/>
    </xf>
    <xf numFmtId="9" fontId="30" fillId="21" borderId="34" xfId="1" applyFont="1" applyFill="1" applyBorder="1" applyAlignment="1">
      <alignment horizontal="center" vertical="center"/>
    </xf>
    <xf numFmtId="9" fontId="30" fillId="22" borderId="34" xfId="1" applyFont="1" applyFill="1" applyBorder="1" applyAlignment="1">
      <alignment horizontal="center" vertical="center"/>
    </xf>
    <xf numFmtId="0" fontId="30" fillId="23" borderId="6" xfId="0" applyFont="1" applyFill="1" applyBorder="1" applyAlignment="1">
      <alignment horizontal="left" vertical="center" wrapText="1"/>
    </xf>
    <xf numFmtId="0" fontId="30" fillId="23" borderId="36" xfId="0" applyFont="1" applyFill="1" applyBorder="1" applyAlignment="1">
      <alignment horizontal="left" vertical="center" wrapText="1"/>
    </xf>
    <xf numFmtId="0" fontId="30" fillId="21" borderId="36" xfId="0" applyFont="1" applyFill="1" applyBorder="1" applyAlignment="1">
      <alignment horizontal="left" vertical="center" wrapText="1"/>
    </xf>
    <xf numFmtId="0" fontId="30" fillId="22" borderId="36" xfId="0" applyFont="1" applyFill="1" applyBorder="1" applyAlignment="1">
      <alignment horizontal="left" vertical="center" wrapText="1"/>
    </xf>
    <xf numFmtId="0" fontId="31" fillId="18" borderId="4" xfId="0" applyFont="1" applyFill="1" applyBorder="1" applyAlignment="1">
      <alignment horizontal="center" vertical="center" wrapText="1"/>
    </xf>
    <xf numFmtId="9" fontId="30" fillId="23" borderId="34" xfId="1" applyFont="1" applyFill="1" applyBorder="1" applyAlignment="1">
      <alignment horizontal="center" vertical="center"/>
    </xf>
    <xf numFmtId="2" fontId="0" fillId="0" borderId="0" xfId="0" applyNumberFormat="1"/>
    <xf numFmtId="0" fontId="0" fillId="18" borderId="39" xfId="0" applyFill="1" applyBorder="1" applyAlignment="1">
      <alignment horizontal="right"/>
    </xf>
    <xf numFmtId="0" fontId="30" fillId="24" borderId="58" xfId="0" applyFont="1" applyFill="1" applyBorder="1" applyAlignment="1">
      <alignment horizontal="center" vertical="center"/>
    </xf>
    <xf numFmtId="164" fontId="0" fillId="18" borderId="79" xfId="0" applyNumberFormat="1" applyFill="1" applyBorder="1" applyAlignment="1">
      <alignment horizontal="center"/>
    </xf>
    <xf numFmtId="164" fontId="0" fillId="18" borderId="77" xfId="0" applyNumberFormat="1" applyFill="1" applyBorder="1" applyAlignment="1">
      <alignment horizontal="center"/>
    </xf>
    <xf numFmtId="164" fontId="0" fillId="18" borderId="78" xfId="0" applyNumberFormat="1" applyFill="1" applyBorder="1" applyAlignment="1">
      <alignment horizontal="center"/>
    </xf>
    <xf numFmtId="164" fontId="0" fillId="19" borderId="79" xfId="0" applyNumberFormat="1" applyFill="1" applyBorder="1" applyAlignment="1">
      <alignment horizontal="center" vertical="center"/>
    </xf>
    <xf numFmtId="164" fontId="0" fillId="19" borderId="77" xfId="0" applyNumberFormat="1" applyFill="1" applyBorder="1" applyAlignment="1">
      <alignment horizontal="center" vertical="center"/>
    </xf>
    <xf numFmtId="164" fontId="0" fillId="20" borderId="77" xfId="0" applyNumberFormat="1" applyFill="1" applyBorder="1" applyAlignment="1">
      <alignment horizontal="center" vertical="center"/>
    </xf>
    <xf numFmtId="164" fontId="0" fillId="20" borderId="78" xfId="0" applyNumberFormat="1" applyFill="1" applyBorder="1" applyAlignment="1">
      <alignment horizontal="center" vertical="center"/>
    </xf>
    <xf numFmtId="164" fontId="0" fillId="18" borderId="5" xfId="0" applyNumberFormat="1" applyFill="1" applyBorder="1"/>
    <xf numFmtId="164" fontId="0" fillId="18" borderId="34" xfId="0" applyNumberFormat="1" applyFill="1" applyBorder="1"/>
    <xf numFmtId="164" fontId="0" fillId="18" borderId="39" xfId="0" applyNumberFormat="1" applyFill="1" applyBorder="1" applyAlignment="1">
      <alignment horizontal="center"/>
    </xf>
    <xf numFmtId="164" fontId="0" fillId="18" borderId="8" xfId="0" applyNumberFormat="1" applyFill="1" applyBorder="1"/>
    <xf numFmtId="165" fontId="0" fillId="18" borderId="5" xfId="0" applyNumberFormat="1" applyFill="1" applyBorder="1"/>
    <xf numFmtId="165" fontId="0" fillId="18" borderId="34" xfId="0" applyNumberFormat="1" applyFill="1" applyBorder="1"/>
    <xf numFmtId="165" fontId="0" fillId="18" borderId="8" xfId="0" applyNumberFormat="1" applyFill="1" applyBorder="1"/>
    <xf numFmtId="165" fontId="0" fillId="18" borderId="34" xfId="0" applyNumberFormat="1" applyFill="1" applyBorder="1" applyAlignment="1">
      <alignment horizontal="right"/>
    </xf>
    <xf numFmtId="164" fontId="0" fillId="18" borderId="34" xfId="0" applyNumberFormat="1" applyFill="1" applyBorder="1" applyAlignment="1">
      <alignment horizontal="right"/>
    </xf>
    <xf numFmtId="164" fontId="0" fillId="19" borderId="5" xfId="0" applyNumberFormat="1" applyFill="1" applyBorder="1" applyAlignment="1">
      <alignment horizontal="right" vertical="center"/>
    </xf>
    <xf numFmtId="164" fontId="0" fillId="19" borderId="34" xfId="0" applyNumberFormat="1" applyFill="1" applyBorder="1" applyAlignment="1">
      <alignment horizontal="right" vertical="center"/>
    </xf>
    <xf numFmtId="164" fontId="0" fillId="20" borderId="34" xfId="0" applyNumberFormat="1" applyFill="1" applyBorder="1" applyAlignment="1">
      <alignment horizontal="right" vertical="center"/>
    </xf>
    <xf numFmtId="164" fontId="0" fillId="20" borderId="8" xfId="0" applyNumberFormat="1" applyFill="1" applyBorder="1" applyAlignment="1">
      <alignment horizontal="right" vertical="center"/>
    </xf>
    <xf numFmtId="0" fontId="26" fillId="19" borderId="39" xfId="0" applyFont="1" applyFill="1" applyBorder="1" applyAlignment="1">
      <alignment horizontal="left" vertical="center" wrapText="1"/>
    </xf>
    <xf numFmtId="0" fontId="0" fillId="19" borderId="39" xfId="0" applyFill="1" applyBorder="1" applyAlignment="1">
      <alignment horizontal="right" vertical="center"/>
    </xf>
    <xf numFmtId="164" fontId="0" fillId="19" borderId="39" xfId="0" applyNumberFormat="1" applyFill="1" applyBorder="1" applyAlignment="1">
      <alignment horizontal="right" vertical="center"/>
    </xf>
    <xf numFmtId="0" fontId="0" fillId="15" borderId="39" xfId="0" applyFill="1" applyBorder="1"/>
    <xf numFmtId="0" fontId="0" fillId="19" borderId="39" xfId="0" applyFill="1" applyBorder="1" applyAlignment="1">
      <alignment horizontal="center" vertical="center"/>
    </xf>
    <xf numFmtId="164" fontId="0" fillId="19" borderId="80" xfId="0" applyNumberFormat="1" applyFill="1" applyBorder="1" applyAlignment="1">
      <alignment horizontal="center" vertical="center"/>
    </xf>
    <xf numFmtId="0" fontId="27" fillId="20" borderId="5" xfId="0" applyFont="1" applyFill="1" applyBorder="1" applyAlignment="1">
      <alignment horizontal="left" vertical="center" wrapText="1"/>
    </xf>
    <xf numFmtId="0" fontId="0" fillId="20" borderId="5" xfId="0" applyFill="1" applyBorder="1" applyAlignment="1">
      <alignment horizontal="right" vertical="center"/>
    </xf>
    <xf numFmtId="164" fontId="0" fillId="20" borderId="5" xfId="0" applyNumberFormat="1" applyFill="1" applyBorder="1" applyAlignment="1">
      <alignment horizontal="right" vertical="center"/>
    </xf>
    <xf numFmtId="0" fontId="0" fillId="20" borderId="5" xfId="0" applyFill="1" applyBorder="1" applyAlignment="1">
      <alignment horizontal="center" vertical="center"/>
    </xf>
    <xf numFmtId="164" fontId="0" fillId="20" borderId="79" xfId="0" applyNumberFormat="1" applyFill="1" applyBorder="1" applyAlignment="1">
      <alignment horizontal="center" vertical="center"/>
    </xf>
    <xf numFmtId="9" fontId="30" fillId="22" borderId="5" xfId="1" applyFont="1" applyFill="1" applyBorder="1" applyAlignment="1">
      <alignment horizontal="center" vertical="center"/>
    </xf>
    <xf numFmtId="0" fontId="30" fillId="22" borderId="6" xfId="0" applyFont="1" applyFill="1" applyBorder="1" applyAlignment="1">
      <alignment horizontal="left" vertical="center" wrapText="1"/>
    </xf>
    <xf numFmtId="0" fontId="27" fillId="19" borderId="5" xfId="0" applyFont="1" applyFill="1" applyBorder="1" applyAlignment="1">
      <alignment horizontal="left" vertical="center" wrapText="1"/>
    </xf>
    <xf numFmtId="9" fontId="30" fillId="21" borderId="5" xfId="1" applyFont="1" applyFill="1" applyBorder="1" applyAlignment="1">
      <alignment horizontal="center" vertical="center"/>
    </xf>
    <xf numFmtId="0" fontId="30" fillId="21" borderId="6" xfId="0" applyFont="1" applyFill="1" applyBorder="1" applyAlignment="1">
      <alignment horizontal="left" vertical="center" wrapText="1"/>
    </xf>
    <xf numFmtId="0" fontId="0" fillId="19" borderId="8" xfId="0" applyFill="1" applyBorder="1" applyAlignment="1">
      <alignment horizontal="right" vertical="center"/>
    </xf>
    <xf numFmtId="164" fontId="0" fillId="19" borderId="8" xfId="0" applyNumberFormat="1" applyFill="1" applyBorder="1" applyAlignment="1">
      <alignment horizontal="right" vertical="center"/>
    </xf>
    <xf numFmtId="0" fontId="0" fillId="19" borderId="8" xfId="0" applyFill="1" applyBorder="1" applyAlignment="1">
      <alignment horizontal="center" vertical="center"/>
    </xf>
    <xf numFmtId="164" fontId="0" fillId="19" borderId="78" xfId="0" applyNumberForma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9" fontId="30" fillId="22" borderId="34" xfId="1" applyFont="1" applyFill="1" applyBorder="1" applyAlignment="1">
      <alignment horizontal="center" vertical="center"/>
    </xf>
    <xf numFmtId="9" fontId="30" fillId="22" borderId="8" xfId="1" applyFont="1" applyFill="1" applyBorder="1" applyAlignment="1">
      <alignment horizontal="center" vertical="center"/>
    </xf>
    <xf numFmtId="0" fontId="30" fillId="22" borderId="36" xfId="0" applyFont="1" applyFill="1" applyBorder="1" applyAlignment="1">
      <alignment horizontal="left" vertical="center" wrapText="1"/>
    </xf>
    <xf numFmtId="0" fontId="30" fillId="22" borderId="9" xfId="0" applyFont="1" applyFill="1" applyBorder="1" applyAlignment="1">
      <alignment horizontal="left" vertical="center" wrapText="1"/>
    </xf>
    <xf numFmtId="9" fontId="30" fillId="21" borderId="34" xfId="1" applyFont="1" applyFill="1" applyBorder="1" applyAlignment="1">
      <alignment horizontal="center" vertical="center"/>
    </xf>
    <xf numFmtId="0" fontId="30" fillId="21" borderId="36" xfId="0" applyFont="1" applyFill="1" applyBorder="1" applyAlignment="1">
      <alignment horizontal="left" vertical="center" wrapText="1"/>
    </xf>
    <xf numFmtId="9" fontId="30" fillId="21" borderId="8" xfId="1" applyFont="1" applyFill="1" applyBorder="1" applyAlignment="1">
      <alignment horizontal="center" vertical="center"/>
    </xf>
    <xf numFmtId="0" fontId="30" fillId="21" borderId="9" xfId="0" applyFont="1" applyFill="1" applyBorder="1" applyAlignment="1">
      <alignment horizontal="left" vertical="center" wrapText="1"/>
    </xf>
    <xf numFmtId="9" fontId="30" fillId="21" borderId="39" xfId="1" applyFont="1" applyFill="1" applyBorder="1" applyAlignment="1">
      <alignment horizontal="center" vertical="center"/>
    </xf>
    <xf numFmtId="0" fontId="30" fillId="21" borderId="38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0" fillId="23" borderId="36" xfId="0" applyFont="1" applyFill="1" applyBorder="1" applyAlignment="1">
      <alignment horizontal="left" vertical="center" wrapText="1"/>
    </xf>
    <xf numFmtId="0" fontId="30" fillId="23" borderId="9" xfId="0" applyFont="1" applyFill="1" applyBorder="1" applyAlignment="1">
      <alignment horizontal="left" vertical="center" wrapText="1"/>
    </xf>
    <xf numFmtId="0" fontId="25" fillId="13" borderId="23" xfId="0" applyFont="1" applyFill="1" applyBorder="1" applyAlignment="1">
      <alignment horizontal="left" vertical="center" wrapText="1"/>
    </xf>
    <xf numFmtId="0" fontId="25" fillId="13" borderId="31" xfId="0" applyFont="1" applyFill="1" applyBorder="1" applyAlignment="1">
      <alignment horizontal="left" vertical="center" wrapText="1"/>
    </xf>
    <xf numFmtId="0" fontId="25" fillId="13" borderId="32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7" fillId="19" borderId="4" xfId="0" applyFont="1" applyFill="1" applyBorder="1" applyAlignment="1">
      <alignment horizontal="center" vertical="center" wrapText="1"/>
    </xf>
    <xf numFmtId="0" fontId="27" fillId="19" borderId="35" xfId="0" applyFont="1" applyFill="1" applyBorder="1" applyAlignment="1">
      <alignment horizontal="center" vertical="center" wrapText="1"/>
    </xf>
    <xf numFmtId="0" fontId="27" fillId="19" borderId="37" xfId="0" applyFont="1" applyFill="1" applyBorder="1" applyAlignment="1">
      <alignment horizontal="center" vertical="center" wrapText="1"/>
    </xf>
    <xf numFmtId="0" fontId="27" fillId="20" borderId="4" xfId="0" applyFont="1" applyFill="1" applyBorder="1" applyAlignment="1">
      <alignment horizontal="center" vertical="center" wrapText="1"/>
    </xf>
    <xf numFmtId="0" fontId="27" fillId="20" borderId="35" xfId="0" applyFont="1" applyFill="1" applyBorder="1" applyAlignment="1">
      <alignment horizontal="center" vertical="center" wrapText="1"/>
    </xf>
    <xf numFmtId="0" fontId="27" fillId="20" borderId="7" xfId="0" applyFont="1" applyFill="1" applyBorder="1" applyAlignment="1">
      <alignment horizontal="center" vertical="center" wrapText="1"/>
    </xf>
    <xf numFmtId="0" fontId="27" fillId="19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9" fillId="20" borderId="4" xfId="0" applyFont="1" applyFill="1" applyBorder="1" applyAlignment="1">
      <alignment horizontal="center" vertical="center" wrapText="1"/>
    </xf>
    <xf numFmtId="0" fontId="9" fillId="20" borderId="35" xfId="0" applyFont="1" applyFill="1" applyBorder="1" applyAlignment="1">
      <alignment horizontal="center" vertical="center" wrapText="1"/>
    </xf>
    <xf numFmtId="0" fontId="9" fillId="2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4" fillId="12" borderId="27" xfId="0" applyFont="1" applyFill="1" applyBorder="1" applyAlignment="1">
      <alignment horizontal="center" vertical="center" wrapText="1"/>
    </xf>
    <xf numFmtId="0" fontId="24" fillId="12" borderId="19" xfId="0" applyFont="1" applyFill="1" applyBorder="1" applyAlignment="1">
      <alignment horizontal="center" vertical="center" wrapText="1"/>
    </xf>
    <xf numFmtId="0" fontId="24" fillId="12" borderId="75" xfId="0" applyFont="1" applyFill="1" applyBorder="1" applyAlignment="1">
      <alignment horizontal="center" vertical="center" wrapText="1"/>
    </xf>
    <xf numFmtId="0" fontId="24" fillId="12" borderId="76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65" xfId="0" applyFont="1" applyFill="1" applyBorder="1" applyAlignment="1">
      <alignment horizontal="left" vertical="center" wrapText="1"/>
    </xf>
    <xf numFmtId="0" fontId="9" fillId="18" borderId="37" xfId="0" applyFont="1" applyFill="1" applyBorder="1" applyAlignment="1">
      <alignment horizontal="center" vertical="center" wrapText="1"/>
    </xf>
    <xf numFmtId="0" fontId="9" fillId="18" borderId="64" xfId="0" applyFont="1" applyFill="1" applyBorder="1" applyAlignment="1">
      <alignment horizontal="center" vertical="center" wrapText="1"/>
    </xf>
    <xf numFmtId="0" fontId="9" fillId="18" borderId="56" xfId="0" applyFont="1" applyFill="1" applyBorder="1" applyAlignment="1">
      <alignment horizontal="center" vertical="center" wrapText="1"/>
    </xf>
    <xf numFmtId="0" fontId="30" fillId="24" borderId="56" xfId="0" applyFont="1" applyFill="1" applyBorder="1" applyAlignment="1">
      <alignment horizontal="right" vertical="center"/>
    </xf>
    <xf numFmtId="0" fontId="30" fillId="24" borderId="57" xfId="0" applyFont="1" applyFill="1" applyBorder="1" applyAlignment="1">
      <alignment horizontal="right" vertical="center"/>
    </xf>
    <xf numFmtId="9" fontId="30" fillId="23" borderId="34" xfId="1" applyFont="1" applyFill="1" applyBorder="1" applyAlignment="1">
      <alignment horizontal="center" vertical="center"/>
    </xf>
    <xf numFmtId="9" fontId="30" fillId="23" borderId="8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2" fillId="11" borderId="18" xfId="0" applyFont="1" applyFill="1" applyBorder="1" applyAlignment="1">
      <alignment horizontal="left" vertical="center" wrapText="1"/>
    </xf>
    <xf numFmtId="0" fontId="22" fillId="11" borderId="0" xfId="0" applyFont="1" applyFill="1" applyAlignment="1">
      <alignment horizontal="left" vertical="center" wrapText="1"/>
    </xf>
    <xf numFmtId="0" fontId="22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2" fillId="11" borderId="23" xfId="0" applyFont="1" applyFill="1" applyBorder="1" applyAlignment="1">
      <alignment horizontal="left" vertical="center" wrapText="1"/>
    </xf>
    <xf numFmtId="0" fontId="22" fillId="11" borderId="31" xfId="0" applyFont="1" applyFill="1" applyBorder="1" applyAlignment="1">
      <alignment horizontal="left" vertical="center" wrapText="1"/>
    </xf>
    <xf numFmtId="0" fontId="22" fillId="11" borderId="32" xfId="0" applyFont="1" applyFill="1" applyBorder="1" applyAlignment="1">
      <alignment horizontal="left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AN108"/>
  <sheetViews>
    <sheetView tabSelected="1" topLeftCell="A102" zoomScale="85" zoomScaleNormal="85" workbookViewId="0">
      <selection activeCell="D81" sqref="D81"/>
    </sheetView>
  </sheetViews>
  <sheetFormatPr baseColWidth="10" defaultRowHeight="15" x14ac:dyDescent="0.25"/>
  <cols>
    <col min="2" max="2" width="33.7109375" customWidth="1"/>
    <col min="3" max="3" width="76.140625" customWidth="1"/>
    <col min="14" max="14" width="5" customWidth="1"/>
    <col min="25" max="25" width="4.5703125" customWidth="1"/>
    <col min="36" max="36" width="4.5703125" customWidth="1"/>
    <col min="37" max="37" width="18.28515625" bestFit="1" customWidth="1"/>
    <col min="39" max="39" width="20.28515625" customWidth="1"/>
    <col min="40" max="40" width="44.5703125" customWidth="1"/>
  </cols>
  <sheetData>
    <row r="1" spans="1:17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.75" x14ac:dyDescent="0.45"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</row>
    <row r="12" spans="1:17" ht="30.75" x14ac:dyDescent="0.45">
      <c r="A12" s="375" t="s">
        <v>0</v>
      </c>
      <c r="B12" s="375"/>
      <c r="C12" s="37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customHeight="1" x14ac:dyDescent="0.3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" customHeight="1" x14ac:dyDescent="0.25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" customHeight="1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4"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</row>
    <row r="19" spans="1:17" ht="15" customHeight="1" x14ac:dyDescent="0.4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</row>
    <row r="20" spans="1:17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x14ac:dyDescent="0.3">
      <c r="A21" s="376" t="s">
        <v>170</v>
      </c>
      <c r="B21" s="376"/>
      <c r="C21" s="37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x14ac:dyDescent="0.3">
      <c r="A22" s="376"/>
      <c r="B22" s="376"/>
      <c r="C22" s="37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x14ac:dyDescent="0.3">
      <c r="A23" s="376"/>
      <c r="B23" s="376"/>
      <c r="C23" s="376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x14ac:dyDescent="0.3">
      <c r="A24" s="376"/>
      <c r="B24" s="376"/>
      <c r="C24" s="376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23.25" x14ac:dyDescent="0.35"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90.75" customHeight="1" x14ac:dyDescent="0.35">
      <c r="A36" s="377" t="s">
        <v>195</v>
      </c>
      <c r="B36" s="378"/>
      <c r="C36" s="37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50" spans="1:40" x14ac:dyDescent="0.25">
      <c r="A50" s="379"/>
      <c r="B50" s="379"/>
      <c r="C50" s="379"/>
      <c r="D50" s="379"/>
      <c r="E50" s="379"/>
      <c r="F50" s="379"/>
      <c r="G50" s="379"/>
      <c r="H50" s="379"/>
      <c r="I50" s="379"/>
    </row>
    <row r="51" spans="1:40" x14ac:dyDescent="0.25">
      <c r="A51" s="241"/>
      <c r="B51" s="2"/>
      <c r="C51" s="2"/>
      <c r="D51" s="2"/>
      <c r="E51" s="2"/>
      <c r="F51" s="2"/>
      <c r="G51" s="2"/>
      <c r="H51" s="2"/>
      <c r="I51" s="2"/>
    </row>
    <row r="52" spans="1:40" ht="24.6" customHeight="1" x14ac:dyDescent="0.25"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</row>
    <row r="53" spans="1:40" ht="15" customHeight="1" thickBot="1" x14ac:dyDescent="0.3">
      <c r="A53" s="380"/>
      <c r="B53" s="380"/>
      <c r="C53" s="380"/>
      <c r="D53" s="380"/>
      <c r="E53" s="380"/>
      <c r="F53" s="380"/>
      <c r="G53" s="380"/>
      <c r="H53" s="380"/>
      <c r="I53" s="380"/>
    </row>
    <row r="54" spans="1:40" ht="21" customHeight="1" x14ac:dyDescent="0.25">
      <c r="A54" s="244"/>
      <c r="B54" s="244"/>
      <c r="C54" s="244"/>
      <c r="D54" s="351" t="s">
        <v>173</v>
      </c>
      <c r="E54" s="352"/>
      <c r="F54" s="352"/>
      <c r="G54" s="352"/>
      <c r="H54" s="352"/>
      <c r="I54" s="352"/>
      <c r="J54" s="352"/>
      <c r="K54" s="352"/>
      <c r="L54" s="352"/>
      <c r="M54" s="353"/>
      <c r="N54" s="245"/>
      <c r="O54" s="351" t="s">
        <v>174</v>
      </c>
      <c r="P54" s="352"/>
      <c r="Q54" s="352"/>
      <c r="R54" s="352"/>
      <c r="S54" s="352"/>
      <c r="T54" s="352"/>
      <c r="U54" s="352"/>
      <c r="V54" s="352"/>
      <c r="W54" s="352"/>
      <c r="X54" s="353"/>
      <c r="Y54" s="245"/>
      <c r="Z54" s="351" t="s">
        <v>175</v>
      </c>
      <c r="AA54" s="352"/>
      <c r="AB54" s="352"/>
      <c r="AC54" s="352"/>
      <c r="AD54" s="352"/>
      <c r="AE54" s="352"/>
      <c r="AF54" s="352"/>
      <c r="AG54" s="352"/>
      <c r="AH54" s="352"/>
      <c r="AI54" s="353"/>
      <c r="AJ54" s="246"/>
      <c r="AK54" s="362" t="s">
        <v>167</v>
      </c>
      <c r="AL54" s="363"/>
      <c r="AM54" s="363"/>
      <c r="AN54" s="364"/>
    </row>
    <row r="55" spans="1:40" ht="15" customHeight="1" thickBot="1" x14ac:dyDescent="0.3">
      <c r="A55" s="244"/>
      <c r="B55" s="244"/>
      <c r="C55" s="244"/>
      <c r="D55" s="354"/>
      <c r="E55" s="355"/>
      <c r="F55" s="355"/>
      <c r="G55" s="355"/>
      <c r="H55" s="355"/>
      <c r="I55" s="355"/>
      <c r="J55" s="355"/>
      <c r="K55" s="355"/>
      <c r="L55" s="355"/>
      <c r="M55" s="356"/>
      <c r="N55" s="247"/>
      <c r="O55" s="354"/>
      <c r="P55" s="355"/>
      <c r="Q55" s="355"/>
      <c r="R55" s="355"/>
      <c r="S55" s="355"/>
      <c r="T55" s="355"/>
      <c r="U55" s="355"/>
      <c r="V55" s="355"/>
      <c r="W55" s="355"/>
      <c r="X55" s="356"/>
      <c r="Y55" s="247"/>
      <c r="Z55" s="354"/>
      <c r="AA55" s="355"/>
      <c r="AB55" s="355"/>
      <c r="AC55" s="355"/>
      <c r="AD55" s="355"/>
      <c r="AE55" s="355"/>
      <c r="AF55" s="355"/>
      <c r="AG55" s="355"/>
      <c r="AH55" s="355"/>
      <c r="AI55" s="356"/>
      <c r="AJ55" s="246"/>
      <c r="AK55" s="365"/>
      <c r="AL55" s="366"/>
      <c r="AM55" s="366"/>
      <c r="AN55" s="367"/>
    </row>
    <row r="56" spans="1:40" ht="15" customHeight="1" x14ac:dyDescent="0.25">
      <c r="A56" s="244"/>
      <c r="B56" s="244"/>
      <c r="C56" s="244"/>
      <c r="D56" s="336" t="s">
        <v>176</v>
      </c>
      <c r="E56" s="337"/>
      <c r="F56" s="336" t="s">
        <v>177</v>
      </c>
      <c r="G56" s="337"/>
      <c r="H56" s="336" t="s">
        <v>178</v>
      </c>
      <c r="I56" s="337"/>
      <c r="J56" s="336" t="s">
        <v>179</v>
      </c>
      <c r="K56" s="337"/>
      <c r="L56" s="336" t="s">
        <v>180</v>
      </c>
      <c r="M56" s="337"/>
      <c r="N56" s="248"/>
      <c r="O56" s="336" t="s">
        <v>176</v>
      </c>
      <c r="P56" s="337"/>
      <c r="Q56" s="336" t="s">
        <v>177</v>
      </c>
      <c r="R56" s="337"/>
      <c r="S56" s="336" t="s">
        <v>178</v>
      </c>
      <c r="T56" s="337"/>
      <c r="U56" s="336" t="s">
        <v>179</v>
      </c>
      <c r="V56" s="337"/>
      <c r="W56" s="336" t="s">
        <v>180</v>
      </c>
      <c r="X56" s="337"/>
      <c r="Y56" s="248"/>
      <c r="Z56" s="336" t="s">
        <v>176</v>
      </c>
      <c r="AA56" s="337"/>
      <c r="AB56" s="336" t="s">
        <v>177</v>
      </c>
      <c r="AC56" s="337"/>
      <c r="AD56" s="336" t="s">
        <v>178</v>
      </c>
      <c r="AE56" s="337"/>
      <c r="AF56" s="336" t="s">
        <v>179</v>
      </c>
      <c r="AG56" s="337"/>
      <c r="AH56" s="336" t="s">
        <v>180</v>
      </c>
      <c r="AI56" s="337"/>
      <c r="AJ56" s="248"/>
      <c r="AK56" s="368" t="s">
        <v>180</v>
      </c>
      <c r="AL56" s="369"/>
      <c r="AM56" s="369"/>
      <c r="AN56" s="370"/>
    </row>
    <row r="57" spans="1:40" ht="15.75" customHeight="1" x14ac:dyDescent="0.25">
      <c r="A57" s="2"/>
      <c r="B57" s="2"/>
      <c r="C57" s="2"/>
      <c r="D57" s="338" t="s">
        <v>181</v>
      </c>
      <c r="E57" s="339"/>
      <c r="F57" s="338" t="s">
        <v>181</v>
      </c>
      <c r="G57" s="339"/>
      <c r="H57" s="338" t="s">
        <v>181</v>
      </c>
      <c r="I57" s="339"/>
      <c r="J57" s="338" t="s">
        <v>182</v>
      </c>
      <c r="K57" s="339"/>
      <c r="L57" s="336"/>
      <c r="M57" s="337"/>
      <c r="N57" s="248"/>
      <c r="O57" s="338" t="s">
        <v>181</v>
      </c>
      <c r="P57" s="339"/>
      <c r="Q57" s="338" t="s">
        <v>181</v>
      </c>
      <c r="R57" s="339"/>
      <c r="S57" s="338" t="s">
        <v>181</v>
      </c>
      <c r="T57" s="339"/>
      <c r="U57" s="338" t="s">
        <v>182</v>
      </c>
      <c r="V57" s="339"/>
      <c r="W57" s="336"/>
      <c r="X57" s="337"/>
      <c r="Y57" s="248"/>
      <c r="Z57" s="338" t="s">
        <v>181</v>
      </c>
      <c r="AA57" s="339"/>
      <c r="AB57" s="338" t="s">
        <v>181</v>
      </c>
      <c r="AC57" s="339"/>
      <c r="AD57" s="338" t="s">
        <v>181</v>
      </c>
      <c r="AE57" s="339"/>
      <c r="AF57" s="338" t="s">
        <v>182</v>
      </c>
      <c r="AG57" s="339"/>
      <c r="AH57" s="336"/>
      <c r="AI57" s="337"/>
      <c r="AJ57" s="248"/>
      <c r="AK57" s="336"/>
      <c r="AL57" s="371"/>
      <c r="AM57" s="371"/>
      <c r="AN57" s="337"/>
    </row>
    <row r="58" spans="1:40" ht="36" customHeight="1" x14ac:dyDescent="0.25">
      <c r="A58" s="397"/>
      <c r="B58" s="397"/>
      <c r="C58" s="397"/>
      <c r="D58" s="338" t="s">
        <v>183</v>
      </c>
      <c r="E58" s="339"/>
      <c r="F58" s="338" t="s">
        <v>148</v>
      </c>
      <c r="G58" s="339"/>
      <c r="H58" s="338" t="s">
        <v>149</v>
      </c>
      <c r="I58" s="339"/>
      <c r="J58" s="338" t="s">
        <v>184</v>
      </c>
      <c r="K58" s="339"/>
      <c r="L58" s="336"/>
      <c r="M58" s="337"/>
      <c r="N58" s="248"/>
      <c r="O58" s="338" t="s">
        <v>183</v>
      </c>
      <c r="P58" s="339"/>
      <c r="Q58" s="338" t="s">
        <v>148</v>
      </c>
      <c r="R58" s="339"/>
      <c r="S58" s="338" t="s">
        <v>149</v>
      </c>
      <c r="T58" s="339"/>
      <c r="U58" s="338" t="s">
        <v>184</v>
      </c>
      <c r="V58" s="339"/>
      <c r="W58" s="336"/>
      <c r="X58" s="337"/>
      <c r="Y58" s="248"/>
      <c r="Z58" s="338" t="s">
        <v>183</v>
      </c>
      <c r="AA58" s="339"/>
      <c r="AB58" s="338" t="s">
        <v>148</v>
      </c>
      <c r="AC58" s="339"/>
      <c r="AD58" s="338" t="s">
        <v>149</v>
      </c>
      <c r="AE58" s="339"/>
      <c r="AF58" s="338" t="s">
        <v>184</v>
      </c>
      <c r="AG58" s="339"/>
      <c r="AH58" s="336"/>
      <c r="AI58" s="337"/>
      <c r="AJ58" s="248"/>
      <c r="AK58" s="336"/>
      <c r="AL58" s="371"/>
      <c r="AM58" s="371"/>
      <c r="AN58" s="337"/>
    </row>
    <row r="59" spans="1:40" ht="16.5" customHeight="1" x14ac:dyDescent="0.25">
      <c r="A59" s="253" t="s">
        <v>168</v>
      </c>
      <c r="B59" s="253"/>
      <c r="C59" s="253"/>
      <c r="D59" s="338" t="s">
        <v>185</v>
      </c>
      <c r="E59" s="339"/>
      <c r="F59" s="338" t="s">
        <v>185</v>
      </c>
      <c r="G59" s="339"/>
      <c r="H59" s="338" t="s">
        <v>185</v>
      </c>
      <c r="I59" s="339"/>
      <c r="J59" s="338" t="s">
        <v>185</v>
      </c>
      <c r="K59" s="339"/>
      <c r="L59" s="336"/>
      <c r="M59" s="337"/>
      <c r="N59" s="248"/>
      <c r="O59" s="338" t="s">
        <v>185</v>
      </c>
      <c r="P59" s="339"/>
      <c r="Q59" s="338" t="s">
        <v>185</v>
      </c>
      <c r="R59" s="339"/>
      <c r="S59" s="338" t="s">
        <v>185</v>
      </c>
      <c r="T59" s="339"/>
      <c r="U59" s="338" t="s">
        <v>185</v>
      </c>
      <c r="V59" s="339"/>
      <c r="W59" s="336"/>
      <c r="X59" s="337"/>
      <c r="Y59" s="248"/>
      <c r="Z59" s="338" t="s">
        <v>185</v>
      </c>
      <c r="AA59" s="339"/>
      <c r="AB59" s="338" t="s">
        <v>185</v>
      </c>
      <c r="AC59" s="339"/>
      <c r="AD59" s="338" t="s">
        <v>185</v>
      </c>
      <c r="AE59" s="339"/>
      <c r="AF59" s="338" t="s">
        <v>185</v>
      </c>
      <c r="AG59" s="339"/>
      <c r="AH59" s="336"/>
      <c r="AI59" s="337"/>
      <c r="AJ59" s="248"/>
      <c r="AK59" s="336"/>
      <c r="AL59" s="371"/>
      <c r="AM59" s="371"/>
      <c r="AN59" s="337"/>
    </row>
    <row r="60" spans="1:40" ht="15" customHeight="1" thickBot="1" x14ac:dyDescent="0.3">
      <c r="D60" s="338" t="s">
        <v>186</v>
      </c>
      <c r="E60" s="339"/>
      <c r="F60" s="338" t="s">
        <v>186</v>
      </c>
      <c r="G60" s="339"/>
      <c r="H60" s="338" t="s">
        <v>186</v>
      </c>
      <c r="I60" s="339"/>
      <c r="J60" s="338" t="s">
        <v>186</v>
      </c>
      <c r="K60" s="339"/>
      <c r="L60" s="336"/>
      <c r="M60" s="337"/>
      <c r="N60" s="248"/>
      <c r="O60" s="338" t="s">
        <v>186</v>
      </c>
      <c r="P60" s="339"/>
      <c r="Q60" s="338" t="s">
        <v>186</v>
      </c>
      <c r="R60" s="339"/>
      <c r="S60" s="338" t="s">
        <v>186</v>
      </c>
      <c r="T60" s="339"/>
      <c r="U60" s="338" t="s">
        <v>186</v>
      </c>
      <c r="V60" s="339"/>
      <c r="W60" s="336"/>
      <c r="X60" s="337"/>
      <c r="Y60" s="248"/>
      <c r="Z60" s="338" t="s">
        <v>186</v>
      </c>
      <c r="AA60" s="339"/>
      <c r="AB60" s="338" t="s">
        <v>186</v>
      </c>
      <c r="AC60" s="339"/>
      <c r="AD60" s="338" t="s">
        <v>186</v>
      </c>
      <c r="AE60" s="339"/>
      <c r="AF60" s="338" t="s">
        <v>186</v>
      </c>
      <c r="AG60" s="339"/>
      <c r="AH60" s="336"/>
      <c r="AI60" s="337"/>
      <c r="AJ60" s="248"/>
      <c r="AK60" s="372"/>
      <c r="AL60" s="373"/>
      <c r="AM60" s="373"/>
      <c r="AN60" s="374"/>
    </row>
    <row r="61" spans="1:40" ht="27" customHeight="1" x14ac:dyDescent="0.25">
      <c r="B61" s="398" t="s">
        <v>53</v>
      </c>
      <c r="C61" s="400" t="s">
        <v>169</v>
      </c>
      <c r="D61" s="388" t="s">
        <v>187</v>
      </c>
      <c r="E61" s="391" t="s">
        <v>188</v>
      </c>
      <c r="F61" s="388" t="s">
        <v>187</v>
      </c>
      <c r="G61" s="391" t="s">
        <v>188</v>
      </c>
      <c r="H61" s="388" t="s">
        <v>187</v>
      </c>
      <c r="I61" s="391" t="s">
        <v>188</v>
      </c>
      <c r="J61" s="388" t="s">
        <v>187</v>
      </c>
      <c r="K61" s="404" t="s">
        <v>188</v>
      </c>
      <c r="L61" s="402" t="s">
        <v>189</v>
      </c>
      <c r="M61" s="402" t="s">
        <v>190</v>
      </c>
      <c r="N61" s="249"/>
      <c r="O61" s="388" t="s">
        <v>187</v>
      </c>
      <c r="P61" s="391" t="s">
        <v>188</v>
      </c>
      <c r="Q61" s="388" t="s">
        <v>187</v>
      </c>
      <c r="R61" s="391" t="s">
        <v>188</v>
      </c>
      <c r="S61" s="388" t="s">
        <v>187</v>
      </c>
      <c r="T61" s="391" t="s">
        <v>188</v>
      </c>
      <c r="U61" s="388" t="s">
        <v>187</v>
      </c>
      <c r="V61" s="404" t="s">
        <v>188</v>
      </c>
      <c r="W61" s="402" t="s">
        <v>189</v>
      </c>
      <c r="X61" s="402" t="s">
        <v>190</v>
      </c>
      <c r="Y61" s="249"/>
      <c r="Z61" s="388" t="s">
        <v>187</v>
      </c>
      <c r="AA61" s="391" t="s">
        <v>188</v>
      </c>
      <c r="AB61" s="388" t="s">
        <v>187</v>
      </c>
      <c r="AC61" s="391" t="s">
        <v>188</v>
      </c>
      <c r="AD61" s="388" t="s">
        <v>187</v>
      </c>
      <c r="AE61" s="391" t="s">
        <v>188</v>
      </c>
      <c r="AF61" s="388" t="s">
        <v>187</v>
      </c>
      <c r="AG61" s="404" t="s">
        <v>188</v>
      </c>
      <c r="AH61" s="402" t="s">
        <v>189</v>
      </c>
      <c r="AI61" s="402" t="s">
        <v>190</v>
      </c>
      <c r="AJ61" s="250"/>
      <c r="AK61" s="402" t="s">
        <v>189</v>
      </c>
      <c r="AL61" s="402" t="s">
        <v>190</v>
      </c>
      <c r="AM61" s="368" t="s">
        <v>263</v>
      </c>
      <c r="AN61" s="370"/>
    </row>
    <row r="62" spans="1:40" ht="29.25" customHeight="1" x14ac:dyDescent="0.25">
      <c r="B62" s="399"/>
      <c r="C62" s="401"/>
      <c r="D62" s="389"/>
      <c r="E62" s="392"/>
      <c r="F62" s="389"/>
      <c r="G62" s="392"/>
      <c r="H62" s="389"/>
      <c r="I62" s="392"/>
      <c r="J62" s="389"/>
      <c r="K62" s="339"/>
      <c r="L62" s="403"/>
      <c r="M62" s="403"/>
      <c r="N62" s="251"/>
      <c r="O62" s="389"/>
      <c r="P62" s="392"/>
      <c r="Q62" s="389"/>
      <c r="R62" s="392"/>
      <c r="S62" s="389"/>
      <c r="T62" s="392"/>
      <c r="U62" s="389"/>
      <c r="V62" s="339"/>
      <c r="W62" s="403"/>
      <c r="X62" s="403"/>
      <c r="Y62" s="251"/>
      <c r="Z62" s="389"/>
      <c r="AA62" s="392"/>
      <c r="AB62" s="389"/>
      <c r="AC62" s="392"/>
      <c r="AD62" s="389"/>
      <c r="AE62" s="392"/>
      <c r="AF62" s="389"/>
      <c r="AG62" s="339"/>
      <c r="AH62" s="403"/>
      <c r="AI62" s="403"/>
      <c r="AJ62" s="252"/>
      <c r="AK62" s="403"/>
      <c r="AL62" s="403"/>
      <c r="AM62" s="336"/>
      <c r="AN62" s="337"/>
    </row>
    <row r="63" spans="1:40" ht="37.5" customHeight="1" thickBot="1" x14ac:dyDescent="0.3">
      <c r="B63" s="399"/>
      <c r="C63" s="401"/>
      <c r="D63" s="390"/>
      <c r="E63" s="393"/>
      <c r="F63" s="390"/>
      <c r="G63" s="393"/>
      <c r="H63" s="390"/>
      <c r="I63" s="393"/>
      <c r="J63" s="390"/>
      <c r="K63" s="339"/>
      <c r="L63" s="403"/>
      <c r="M63" s="403"/>
      <c r="N63" s="251"/>
      <c r="O63" s="390"/>
      <c r="P63" s="393"/>
      <c r="Q63" s="390"/>
      <c r="R63" s="393"/>
      <c r="S63" s="390"/>
      <c r="T63" s="393"/>
      <c r="U63" s="390"/>
      <c r="V63" s="339"/>
      <c r="W63" s="403"/>
      <c r="X63" s="403"/>
      <c r="Y63" s="251"/>
      <c r="Z63" s="390"/>
      <c r="AA63" s="393"/>
      <c r="AB63" s="390"/>
      <c r="AC63" s="393"/>
      <c r="AD63" s="390"/>
      <c r="AE63" s="393"/>
      <c r="AF63" s="390"/>
      <c r="AG63" s="339"/>
      <c r="AH63" s="403"/>
      <c r="AI63" s="403"/>
      <c r="AJ63" s="252"/>
      <c r="AK63" s="403"/>
      <c r="AL63" s="403"/>
      <c r="AM63" s="336"/>
      <c r="AN63" s="337"/>
    </row>
    <row r="64" spans="1:40" ht="19.5" customHeight="1" thickBot="1" x14ac:dyDescent="0.3">
      <c r="B64" s="359" t="s">
        <v>171</v>
      </c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60"/>
      <c r="AL64" s="360"/>
      <c r="AM64" s="360"/>
      <c r="AN64" s="361"/>
    </row>
    <row r="65" spans="2:40" ht="36.75" customHeight="1" x14ac:dyDescent="0.25">
      <c r="B65" s="291" t="s">
        <v>228</v>
      </c>
      <c r="C65" s="282" t="s">
        <v>191</v>
      </c>
      <c r="D65" s="283"/>
      <c r="E65" s="303"/>
      <c r="F65" s="283"/>
      <c r="G65" s="303"/>
      <c r="H65" s="283"/>
      <c r="I65" s="303"/>
      <c r="J65" s="283"/>
      <c r="K65" s="303"/>
      <c r="L65" s="283">
        <f>D65+F65+H65+J65</f>
        <v>0</v>
      </c>
      <c r="M65" s="307">
        <f>E65+G65+I65+K65</f>
        <v>0</v>
      </c>
      <c r="N65" s="255"/>
      <c r="O65" s="283"/>
      <c r="P65" s="303"/>
      <c r="Q65" s="283"/>
      <c r="R65" s="303"/>
      <c r="S65" s="283"/>
      <c r="T65" s="303"/>
      <c r="U65" s="283"/>
      <c r="V65" s="303"/>
      <c r="W65" s="283">
        <f>O65+Q65+S65+U65</f>
        <v>0</v>
      </c>
      <c r="X65" s="303">
        <f>P65+R65+T65+V65</f>
        <v>0</v>
      </c>
      <c r="Y65" s="255"/>
      <c r="Z65" s="283"/>
      <c r="AA65" s="303"/>
      <c r="AB65" s="283"/>
      <c r="AC65" s="303"/>
      <c r="AD65" s="283"/>
      <c r="AE65" s="303"/>
      <c r="AF65" s="283"/>
      <c r="AG65" s="303"/>
      <c r="AH65" s="283">
        <f>Z65+AB65+AD65+AF65</f>
        <v>0</v>
      </c>
      <c r="AI65" s="283">
        <f>AA65+AC65+AE65+AG65</f>
        <v>0</v>
      </c>
      <c r="AJ65" s="255"/>
      <c r="AK65" s="284">
        <f>L65+W65+AH65</f>
        <v>0</v>
      </c>
      <c r="AL65" s="296">
        <f>M65+X65+AI65</f>
        <v>0</v>
      </c>
      <c r="AM65" s="292" t="e">
        <f>AK65/AK72</f>
        <v>#DIV/0!</v>
      </c>
      <c r="AN65" s="287" t="s">
        <v>242</v>
      </c>
    </row>
    <row r="66" spans="2:40" ht="30" customHeight="1" x14ac:dyDescent="0.25">
      <c r="B66" s="407" t="s">
        <v>229</v>
      </c>
      <c r="C66" s="264" t="s">
        <v>192</v>
      </c>
      <c r="D66" s="257"/>
      <c r="E66" s="304"/>
      <c r="F66" s="257"/>
      <c r="G66" s="304"/>
      <c r="H66" s="257"/>
      <c r="I66" s="304"/>
      <c r="J66" s="257"/>
      <c r="K66" s="304"/>
      <c r="L66" s="257">
        <f>D66+F66+H66+J66</f>
        <v>0</v>
      </c>
      <c r="M66" s="308">
        <f>E66+G66+I66+K66</f>
        <v>0</v>
      </c>
      <c r="N66" s="254"/>
      <c r="O66" s="257"/>
      <c r="P66" s="304"/>
      <c r="Q66" s="257"/>
      <c r="R66" s="304"/>
      <c r="S66" s="257"/>
      <c r="T66" s="304"/>
      <c r="U66" s="257"/>
      <c r="V66" s="304"/>
      <c r="W66" s="257">
        <f>O66+Q66+S66+U66</f>
        <v>0</v>
      </c>
      <c r="X66" s="304">
        <f>P66+R66+T66+V66</f>
        <v>0</v>
      </c>
      <c r="Y66" s="254"/>
      <c r="Z66" s="257"/>
      <c r="AA66" s="304"/>
      <c r="AB66" s="257"/>
      <c r="AC66" s="304"/>
      <c r="AD66" s="257"/>
      <c r="AE66" s="304"/>
      <c r="AF66" s="257"/>
      <c r="AG66" s="304"/>
      <c r="AH66" s="257">
        <f>Z66+AB66+AD66+AF66</f>
        <v>0</v>
      </c>
      <c r="AI66" s="257">
        <f>AA66+AC66+AE66+AG66</f>
        <v>0</v>
      </c>
      <c r="AJ66" s="254"/>
      <c r="AK66" s="272">
        <f>L66+W66+AH66</f>
        <v>0</v>
      </c>
      <c r="AL66" s="297">
        <f>M66+X66+AI66</f>
        <v>0</v>
      </c>
      <c r="AM66" s="412" t="e">
        <f>(AK66+AK67)/AK72</f>
        <v>#DIV/0!</v>
      </c>
      <c r="AN66" s="357" t="s">
        <v>241</v>
      </c>
    </row>
    <row r="67" spans="2:40" x14ac:dyDescent="0.25">
      <c r="B67" s="408"/>
      <c r="C67" s="264" t="s">
        <v>193</v>
      </c>
      <c r="D67" s="257"/>
      <c r="E67" s="304"/>
      <c r="F67" s="257"/>
      <c r="G67" s="304"/>
      <c r="H67" s="257"/>
      <c r="I67" s="304"/>
      <c r="J67" s="257"/>
      <c r="K67" s="304"/>
      <c r="L67" s="257">
        <f t="shared" ref="L67:L71" si="0">D67+F67+H67+J67</f>
        <v>0</v>
      </c>
      <c r="M67" s="308">
        <f t="shared" ref="M67:M71" si="1">E67+G67+I67+K67</f>
        <v>0</v>
      </c>
      <c r="N67" s="254"/>
      <c r="O67" s="257"/>
      <c r="P67" s="304"/>
      <c r="Q67" s="257"/>
      <c r="R67" s="304"/>
      <c r="S67" s="257"/>
      <c r="T67" s="304"/>
      <c r="U67" s="257"/>
      <c r="V67" s="304"/>
      <c r="W67" s="257">
        <f t="shared" ref="W67:W71" si="2">O67+Q67+S67+U67</f>
        <v>0</v>
      </c>
      <c r="X67" s="304">
        <f t="shared" ref="X67:X71" si="3">P67+R67+T67+V67</f>
        <v>0</v>
      </c>
      <c r="Y67" s="254"/>
      <c r="Z67" s="257"/>
      <c r="AA67" s="304"/>
      <c r="AB67" s="257"/>
      <c r="AC67" s="304"/>
      <c r="AD67" s="257"/>
      <c r="AE67" s="304"/>
      <c r="AF67" s="257"/>
      <c r="AG67" s="304"/>
      <c r="AH67" s="257">
        <f t="shared" ref="AH67:AH71" si="4">Z67+AB67+AD67+AF67</f>
        <v>0</v>
      </c>
      <c r="AI67" s="257">
        <f t="shared" ref="AI67:AI71" si="5">AA67+AC67+AE67+AG67</f>
        <v>0</v>
      </c>
      <c r="AJ67" s="254"/>
      <c r="AK67" s="272">
        <f t="shared" ref="AK67:AK71" si="6">L67+W67+AH67</f>
        <v>0</v>
      </c>
      <c r="AL67" s="297">
        <f t="shared" ref="AL67:AL71" si="7">M67+X67+AI67</f>
        <v>0</v>
      </c>
      <c r="AM67" s="412" t="e">
        <f t="shared" ref="AM67" si="8">AK67/SUM(AK66:AK73)</f>
        <v>#DIV/0!</v>
      </c>
      <c r="AN67" s="357"/>
    </row>
    <row r="68" spans="2:40" x14ac:dyDescent="0.25">
      <c r="B68" s="408"/>
      <c r="C68" s="270" t="s">
        <v>194</v>
      </c>
      <c r="D68" s="271"/>
      <c r="E68" s="305"/>
      <c r="F68" s="267"/>
      <c r="G68" s="305"/>
      <c r="H68" s="267"/>
      <c r="I68" s="305"/>
      <c r="J68" s="267"/>
      <c r="K68" s="305"/>
      <c r="L68" s="268">
        <f t="shared" si="0"/>
        <v>0</v>
      </c>
      <c r="M68" s="310">
        <f t="shared" si="1"/>
        <v>0</v>
      </c>
      <c r="N68" s="269"/>
      <c r="O68" s="267"/>
      <c r="P68" s="305"/>
      <c r="Q68" s="267"/>
      <c r="R68" s="305"/>
      <c r="S68" s="267"/>
      <c r="T68" s="305"/>
      <c r="U68" s="294"/>
      <c r="V68" s="305"/>
      <c r="W68" s="268">
        <f t="shared" si="2"/>
        <v>0</v>
      </c>
      <c r="X68" s="311">
        <f t="shared" si="3"/>
        <v>0</v>
      </c>
      <c r="Y68" s="254"/>
      <c r="Z68" s="267"/>
      <c r="AA68" s="305"/>
      <c r="AB68" s="294"/>
      <c r="AC68" s="305"/>
      <c r="AD68" s="267"/>
      <c r="AE68" s="305"/>
      <c r="AF68" s="267"/>
      <c r="AG68" s="305"/>
      <c r="AH68" s="268">
        <f t="shared" si="4"/>
        <v>0</v>
      </c>
      <c r="AI68" s="268">
        <f t="shared" si="5"/>
        <v>0</v>
      </c>
      <c r="AJ68" s="269"/>
      <c r="AK68" s="272">
        <f t="shared" si="6"/>
        <v>0</v>
      </c>
      <c r="AL68" s="297">
        <f t="shared" si="7"/>
        <v>0</v>
      </c>
      <c r="AM68" s="292" t="e">
        <f>AK68/AK72</f>
        <v>#DIV/0!</v>
      </c>
      <c r="AN68" s="288" t="s">
        <v>240</v>
      </c>
    </row>
    <row r="69" spans="2:40" x14ac:dyDescent="0.25">
      <c r="B69" s="408"/>
      <c r="C69" s="264" t="s">
        <v>227</v>
      </c>
      <c r="D69" s="257"/>
      <c r="E69" s="304"/>
      <c r="F69" s="257"/>
      <c r="G69" s="304"/>
      <c r="H69" s="257"/>
      <c r="I69" s="304"/>
      <c r="J69" s="257"/>
      <c r="K69" s="304"/>
      <c r="L69" s="257">
        <f t="shared" si="0"/>
        <v>0</v>
      </c>
      <c r="M69" s="308">
        <f t="shared" si="1"/>
        <v>0</v>
      </c>
      <c r="N69" s="254"/>
      <c r="O69" s="257"/>
      <c r="P69" s="304"/>
      <c r="Q69" s="257"/>
      <c r="R69" s="304"/>
      <c r="S69" s="257"/>
      <c r="T69" s="304"/>
      <c r="U69" s="257"/>
      <c r="V69" s="304"/>
      <c r="W69" s="257">
        <f t="shared" si="2"/>
        <v>0</v>
      </c>
      <c r="X69" s="304">
        <f t="shared" si="3"/>
        <v>0</v>
      </c>
      <c r="Y69" s="254"/>
      <c r="Z69" s="257"/>
      <c r="AA69" s="304"/>
      <c r="AB69" s="257"/>
      <c r="AC69" s="304"/>
      <c r="AD69" s="257"/>
      <c r="AE69" s="304"/>
      <c r="AF69" s="257"/>
      <c r="AG69" s="304"/>
      <c r="AH69" s="257">
        <f t="shared" si="4"/>
        <v>0</v>
      </c>
      <c r="AI69" s="257">
        <f t="shared" si="5"/>
        <v>0</v>
      </c>
      <c r="AJ69" s="254"/>
      <c r="AK69" s="272">
        <f t="shared" si="6"/>
        <v>0</v>
      </c>
      <c r="AL69" s="297">
        <f t="shared" si="7"/>
        <v>0</v>
      </c>
      <c r="AM69" s="292" t="e">
        <f>AK69/AK72</f>
        <v>#DIV/0!</v>
      </c>
      <c r="AN69" s="288" t="s">
        <v>239</v>
      </c>
    </row>
    <row r="70" spans="2:40" x14ac:dyDescent="0.25">
      <c r="B70" s="408"/>
      <c r="C70" s="264" t="s">
        <v>196</v>
      </c>
      <c r="D70" s="257"/>
      <c r="E70" s="304"/>
      <c r="F70" s="257"/>
      <c r="G70" s="304"/>
      <c r="H70" s="257"/>
      <c r="I70" s="304"/>
      <c r="J70" s="257"/>
      <c r="K70" s="304"/>
      <c r="L70" s="257">
        <f t="shared" si="0"/>
        <v>0</v>
      </c>
      <c r="M70" s="308">
        <f t="shared" si="1"/>
        <v>0</v>
      </c>
      <c r="N70" s="254"/>
      <c r="O70" s="257"/>
      <c r="P70" s="304"/>
      <c r="Q70" s="257"/>
      <c r="R70" s="304"/>
      <c r="S70" s="257"/>
      <c r="T70" s="304"/>
      <c r="U70" s="257"/>
      <c r="V70" s="304"/>
      <c r="W70" s="257">
        <f t="shared" si="2"/>
        <v>0</v>
      </c>
      <c r="X70" s="304">
        <f t="shared" si="3"/>
        <v>0</v>
      </c>
      <c r="Y70" s="254"/>
      <c r="Z70" s="257"/>
      <c r="AA70" s="304"/>
      <c r="AB70" s="257"/>
      <c r="AC70" s="304"/>
      <c r="AD70" s="257"/>
      <c r="AE70" s="304"/>
      <c r="AF70" s="257"/>
      <c r="AG70" s="304"/>
      <c r="AH70" s="257">
        <f t="shared" si="4"/>
        <v>0</v>
      </c>
      <c r="AI70" s="257">
        <f t="shared" si="5"/>
        <v>0</v>
      </c>
      <c r="AJ70" s="254"/>
      <c r="AK70" s="272">
        <f t="shared" si="6"/>
        <v>0</v>
      </c>
      <c r="AL70" s="297">
        <f t="shared" si="7"/>
        <v>0</v>
      </c>
      <c r="AM70" s="412" t="e">
        <f>(AK70+AK71)/AK72</f>
        <v>#DIV/0!</v>
      </c>
      <c r="AN70" s="357" t="s">
        <v>238</v>
      </c>
    </row>
    <row r="71" spans="2:40" ht="21.75" customHeight="1" thickBot="1" x14ac:dyDescent="0.3">
      <c r="B71" s="409"/>
      <c r="C71" s="265" t="s">
        <v>197</v>
      </c>
      <c r="D71" s="266"/>
      <c r="E71" s="306"/>
      <c r="F71" s="266"/>
      <c r="G71" s="306"/>
      <c r="H71" s="266"/>
      <c r="I71" s="306"/>
      <c r="J71" s="266"/>
      <c r="K71" s="306"/>
      <c r="L71" s="266">
        <f t="shared" si="0"/>
        <v>0</v>
      </c>
      <c r="M71" s="309">
        <f t="shared" si="1"/>
        <v>0</v>
      </c>
      <c r="N71" s="256"/>
      <c r="O71" s="266"/>
      <c r="P71" s="306"/>
      <c r="Q71" s="266"/>
      <c r="R71" s="306"/>
      <c r="S71" s="266"/>
      <c r="T71" s="306"/>
      <c r="U71" s="266"/>
      <c r="V71" s="306"/>
      <c r="W71" s="266">
        <f t="shared" si="2"/>
        <v>0</v>
      </c>
      <c r="X71" s="306">
        <f t="shared" si="3"/>
        <v>0</v>
      </c>
      <c r="Y71" s="256"/>
      <c r="Z71" s="266"/>
      <c r="AA71" s="306"/>
      <c r="AB71" s="266"/>
      <c r="AC71" s="306"/>
      <c r="AD71" s="266"/>
      <c r="AE71" s="306"/>
      <c r="AF71" s="266"/>
      <c r="AG71" s="306"/>
      <c r="AH71" s="266">
        <f t="shared" si="4"/>
        <v>0</v>
      </c>
      <c r="AI71" s="266">
        <f t="shared" si="5"/>
        <v>0</v>
      </c>
      <c r="AJ71" s="256"/>
      <c r="AK71" s="273">
        <f t="shared" si="6"/>
        <v>0</v>
      </c>
      <c r="AL71" s="298">
        <f t="shared" si="7"/>
        <v>0</v>
      </c>
      <c r="AM71" s="413" t="e">
        <f t="shared" ref="AM71" si="9">AK71/SUM(AK70:AK77)</f>
        <v>#DIV/0!</v>
      </c>
      <c r="AN71" s="358"/>
    </row>
    <row r="72" spans="2:40" ht="33" customHeight="1" thickBot="1" x14ac:dyDescent="0.3">
      <c r="AG72" s="410" t="s">
        <v>225</v>
      </c>
      <c r="AH72" s="411"/>
      <c r="AI72" s="411"/>
      <c r="AJ72" s="411"/>
      <c r="AK72" s="295">
        <f>AK65+AK66+AK67+AK68+AK69+AK70+AK71</f>
        <v>0</v>
      </c>
      <c r="AM72" s="293"/>
    </row>
    <row r="74" spans="2:40" ht="33.75" customHeight="1" thickBot="1" x14ac:dyDescent="0.3">
      <c r="AM74" s="340" t="s">
        <v>264</v>
      </c>
      <c r="AN74" s="340"/>
    </row>
    <row r="75" spans="2:40" ht="19.5" customHeight="1" thickBot="1" x14ac:dyDescent="0.3">
      <c r="B75" s="359" t="s">
        <v>172</v>
      </c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  <c r="AG75" s="360"/>
      <c r="AH75" s="360"/>
      <c r="AI75" s="360"/>
      <c r="AJ75" s="360"/>
      <c r="AK75" s="360"/>
      <c r="AL75" s="360"/>
      <c r="AM75" s="405"/>
      <c r="AN75" s="406"/>
    </row>
    <row r="76" spans="2:40" ht="45" x14ac:dyDescent="0.25">
      <c r="B76" s="381" t="s">
        <v>198</v>
      </c>
      <c r="C76" s="258" t="s">
        <v>230</v>
      </c>
      <c r="D76" s="278"/>
      <c r="E76" s="312"/>
      <c r="F76" s="278"/>
      <c r="G76" s="278"/>
      <c r="H76" s="278"/>
      <c r="I76" s="312"/>
      <c r="J76" s="278"/>
      <c r="K76" s="312"/>
      <c r="L76" s="278">
        <f>D76+F76+H76+J76</f>
        <v>0</v>
      </c>
      <c r="M76" s="312">
        <f t="shared" ref="M76:M107" si="10">E76+G76+I76+K76</f>
        <v>0</v>
      </c>
      <c r="N76" s="255"/>
      <c r="O76" s="278"/>
      <c r="P76" s="312"/>
      <c r="Q76" s="278"/>
      <c r="R76" s="312"/>
      <c r="S76" s="278"/>
      <c r="T76" s="312"/>
      <c r="U76" s="278"/>
      <c r="V76" s="312"/>
      <c r="W76" s="278">
        <f t="shared" ref="W76:W107" si="11">O76+Q76+S76+U76</f>
        <v>0</v>
      </c>
      <c r="X76" s="312">
        <f t="shared" ref="X76:X107" si="12">P76+R76+T76+V76</f>
        <v>0</v>
      </c>
      <c r="Y76" s="255"/>
      <c r="Z76" s="278"/>
      <c r="AA76" s="312"/>
      <c r="AB76" s="278"/>
      <c r="AC76" s="312"/>
      <c r="AD76" s="278"/>
      <c r="AE76" s="312"/>
      <c r="AF76" s="278"/>
      <c r="AG76" s="312"/>
      <c r="AH76" s="278">
        <f t="shared" ref="AH76:AI107" si="13">Z76+AB76+AD76+AF76</f>
        <v>0</v>
      </c>
      <c r="AI76" s="312">
        <f t="shared" si="13"/>
        <v>0</v>
      </c>
      <c r="AJ76" s="255"/>
      <c r="AK76" s="274">
        <f t="shared" ref="AK76:AL107" si="14">L76+W76+AH76</f>
        <v>0</v>
      </c>
      <c r="AL76" s="299">
        <f t="shared" si="14"/>
        <v>0</v>
      </c>
      <c r="AM76" s="285" t="e">
        <f>AK76/SUM(AK76:AK83)</f>
        <v>#DIV/0!</v>
      </c>
      <c r="AN76" s="289" t="s">
        <v>247</v>
      </c>
    </row>
    <row r="77" spans="2:40" ht="45.75" customHeight="1" x14ac:dyDescent="0.25">
      <c r="B77" s="382"/>
      <c r="C77" s="258" t="s">
        <v>231</v>
      </c>
      <c r="D77" s="279"/>
      <c r="E77" s="313"/>
      <c r="F77" s="279"/>
      <c r="G77" s="279"/>
      <c r="H77" s="279"/>
      <c r="I77" s="313"/>
      <c r="J77" s="279"/>
      <c r="K77" s="313"/>
      <c r="L77" s="279">
        <f>D77+F77+H77+J77</f>
        <v>0</v>
      </c>
      <c r="M77" s="313">
        <f t="shared" ref="M77:M78" si="15">E77+G77+I77+K77</f>
        <v>0</v>
      </c>
      <c r="N77" s="254"/>
      <c r="O77" s="279"/>
      <c r="P77" s="313"/>
      <c r="Q77" s="279"/>
      <c r="R77" s="313"/>
      <c r="S77" s="279"/>
      <c r="T77" s="313"/>
      <c r="U77" s="279"/>
      <c r="V77" s="313"/>
      <c r="W77" s="279">
        <f t="shared" ref="W77:W78" si="16">O77+Q77+S77+U77</f>
        <v>0</v>
      </c>
      <c r="X77" s="313">
        <f t="shared" ref="X77:X78" si="17">P77+R77+T77+V77</f>
        <v>0</v>
      </c>
      <c r="Y77" s="254"/>
      <c r="Z77" s="279"/>
      <c r="AA77" s="313"/>
      <c r="AB77" s="279"/>
      <c r="AC77" s="313"/>
      <c r="AD77" s="279"/>
      <c r="AE77" s="313"/>
      <c r="AF77" s="279"/>
      <c r="AG77" s="313"/>
      <c r="AH77" s="279">
        <f t="shared" ref="AH77:AH78" si="18">Z77+AB77+AD77+AF77</f>
        <v>0</v>
      </c>
      <c r="AI77" s="313">
        <f t="shared" ref="AI77:AI78" si="19">AA77+AC77+AE77+AG77</f>
        <v>0</v>
      </c>
      <c r="AJ77" s="254"/>
      <c r="AK77" s="275">
        <f t="shared" ref="AK77:AK78" si="20">L77+W77+AH77</f>
        <v>0</v>
      </c>
      <c r="AL77" s="300">
        <f t="shared" ref="AL77:AL78" si="21">M77+X77+AI77</f>
        <v>0</v>
      </c>
      <c r="AM77" s="285" t="e">
        <f>AK77/SUM(AK76:AK83)</f>
        <v>#DIV/0!</v>
      </c>
      <c r="AN77" s="289" t="s">
        <v>243</v>
      </c>
    </row>
    <row r="78" spans="2:40" ht="58.5" customHeight="1" x14ac:dyDescent="0.25">
      <c r="B78" s="382"/>
      <c r="C78" s="258" t="s">
        <v>202</v>
      </c>
      <c r="D78" s="279"/>
      <c r="E78" s="313"/>
      <c r="F78" s="279"/>
      <c r="G78" s="279"/>
      <c r="H78" s="279"/>
      <c r="I78" s="313"/>
      <c r="J78" s="279"/>
      <c r="K78" s="313"/>
      <c r="L78" s="279">
        <f>D78+F78+H78+J78</f>
        <v>0</v>
      </c>
      <c r="M78" s="313">
        <f t="shared" si="15"/>
        <v>0</v>
      </c>
      <c r="N78" s="254"/>
      <c r="O78" s="279"/>
      <c r="P78" s="313"/>
      <c r="Q78" s="279"/>
      <c r="R78" s="313"/>
      <c r="S78" s="279"/>
      <c r="T78" s="313"/>
      <c r="U78" s="279"/>
      <c r="V78" s="313"/>
      <c r="W78" s="279">
        <f t="shared" si="16"/>
        <v>0</v>
      </c>
      <c r="X78" s="313">
        <f t="shared" si="17"/>
        <v>0</v>
      </c>
      <c r="Y78" s="254"/>
      <c r="Z78" s="279"/>
      <c r="AA78" s="313"/>
      <c r="AB78" s="279"/>
      <c r="AC78" s="313"/>
      <c r="AD78" s="279"/>
      <c r="AE78" s="313"/>
      <c r="AF78" s="279"/>
      <c r="AG78" s="313"/>
      <c r="AH78" s="279">
        <f t="shared" si="18"/>
        <v>0</v>
      </c>
      <c r="AI78" s="313">
        <f t="shared" si="19"/>
        <v>0</v>
      </c>
      <c r="AJ78" s="254"/>
      <c r="AK78" s="275">
        <f t="shared" si="20"/>
        <v>0</v>
      </c>
      <c r="AL78" s="300">
        <f t="shared" si="21"/>
        <v>0</v>
      </c>
      <c r="AM78" s="345" t="e">
        <f>(AK78+AK79)/SUM(AK76:AK83)</f>
        <v>#DIV/0!</v>
      </c>
      <c r="AN78" s="346" t="s">
        <v>244</v>
      </c>
    </row>
    <row r="79" spans="2:40" ht="75" x14ac:dyDescent="0.25">
      <c r="B79" s="382"/>
      <c r="C79" s="259" t="s">
        <v>203</v>
      </c>
      <c r="D79" s="279"/>
      <c r="E79" s="313"/>
      <c r="F79" s="279"/>
      <c r="G79" s="279"/>
      <c r="H79" s="279"/>
      <c r="I79" s="313"/>
      <c r="J79" s="279"/>
      <c r="K79" s="313"/>
      <c r="L79" s="279">
        <f t="shared" ref="L79:L107" si="22">D79+F79+H79+J79</f>
        <v>0</v>
      </c>
      <c r="M79" s="313">
        <f t="shared" si="10"/>
        <v>0</v>
      </c>
      <c r="N79" s="254"/>
      <c r="O79" s="279"/>
      <c r="P79" s="313"/>
      <c r="Q79" s="279"/>
      <c r="R79" s="313"/>
      <c r="S79" s="279"/>
      <c r="T79" s="313"/>
      <c r="U79" s="279"/>
      <c r="V79" s="313"/>
      <c r="W79" s="279">
        <f t="shared" si="11"/>
        <v>0</v>
      </c>
      <c r="X79" s="313">
        <f t="shared" si="12"/>
        <v>0</v>
      </c>
      <c r="Y79" s="254"/>
      <c r="Z79" s="279"/>
      <c r="AA79" s="313"/>
      <c r="AB79" s="279"/>
      <c r="AC79" s="313"/>
      <c r="AD79" s="279"/>
      <c r="AE79" s="313"/>
      <c r="AF79" s="279"/>
      <c r="AG79" s="313"/>
      <c r="AH79" s="279">
        <f t="shared" si="13"/>
        <v>0</v>
      </c>
      <c r="AI79" s="313">
        <f t="shared" si="13"/>
        <v>0</v>
      </c>
      <c r="AJ79" s="254"/>
      <c r="AK79" s="275">
        <f t="shared" si="14"/>
        <v>0</v>
      </c>
      <c r="AL79" s="300">
        <f t="shared" si="14"/>
        <v>0</v>
      </c>
      <c r="AM79" s="345" t="e">
        <f t="shared" ref="AM79" si="23">AK79/SUM(AK78:AK85)</f>
        <v>#DIV/0!</v>
      </c>
      <c r="AN79" s="346"/>
    </row>
    <row r="80" spans="2:40" ht="30" x14ac:dyDescent="0.25">
      <c r="B80" s="382"/>
      <c r="C80" s="259" t="s">
        <v>204</v>
      </c>
      <c r="D80" s="279"/>
      <c r="E80" s="313"/>
      <c r="F80" s="279"/>
      <c r="G80" s="279"/>
      <c r="H80" s="279"/>
      <c r="I80" s="313"/>
      <c r="J80" s="279"/>
      <c r="K80" s="313"/>
      <c r="L80" s="279">
        <f t="shared" si="22"/>
        <v>0</v>
      </c>
      <c r="M80" s="313">
        <f t="shared" si="10"/>
        <v>0</v>
      </c>
      <c r="N80" s="254"/>
      <c r="O80" s="279"/>
      <c r="P80" s="313"/>
      <c r="Q80" s="279"/>
      <c r="R80" s="313"/>
      <c r="S80" s="279"/>
      <c r="T80" s="313"/>
      <c r="U80" s="279"/>
      <c r="V80" s="313"/>
      <c r="W80" s="279">
        <f t="shared" si="11"/>
        <v>0</v>
      </c>
      <c r="X80" s="313">
        <f t="shared" si="12"/>
        <v>0</v>
      </c>
      <c r="Y80" s="254"/>
      <c r="Z80" s="279"/>
      <c r="AA80" s="313"/>
      <c r="AB80" s="279"/>
      <c r="AC80" s="313"/>
      <c r="AD80" s="279"/>
      <c r="AE80" s="313"/>
      <c r="AF80" s="279"/>
      <c r="AG80" s="313"/>
      <c r="AH80" s="279">
        <f t="shared" si="13"/>
        <v>0</v>
      </c>
      <c r="AI80" s="313">
        <f t="shared" si="13"/>
        <v>0</v>
      </c>
      <c r="AJ80" s="254"/>
      <c r="AK80" s="275">
        <f t="shared" si="14"/>
        <v>0</v>
      </c>
      <c r="AL80" s="300">
        <f t="shared" si="14"/>
        <v>0</v>
      </c>
      <c r="AM80" s="345" t="e">
        <f>(AK80+AK81)/SUM(AK76:AK83)</f>
        <v>#DIV/0!</v>
      </c>
      <c r="AN80" s="346" t="s">
        <v>245</v>
      </c>
    </row>
    <row r="81" spans="2:40" ht="75" x14ac:dyDescent="0.25">
      <c r="B81" s="382"/>
      <c r="C81" s="259" t="s">
        <v>205</v>
      </c>
      <c r="D81" s="279"/>
      <c r="E81" s="313"/>
      <c r="F81" s="279"/>
      <c r="G81" s="279"/>
      <c r="H81" s="279"/>
      <c r="I81" s="313"/>
      <c r="J81" s="279"/>
      <c r="K81" s="313"/>
      <c r="L81" s="279">
        <f t="shared" si="22"/>
        <v>0</v>
      </c>
      <c r="M81" s="313">
        <f t="shared" si="10"/>
        <v>0</v>
      </c>
      <c r="N81" s="254"/>
      <c r="O81" s="279"/>
      <c r="P81" s="313"/>
      <c r="Q81" s="279"/>
      <c r="R81" s="313"/>
      <c r="S81" s="279"/>
      <c r="T81" s="313"/>
      <c r="U81" s="279"/>
      <c r="V81" s="313"/>
      <c r="W81" s="279">
        <f t="shared" si="11"/>
        <v>0</v>
      </c>
      <c r="X81" s="313">
        <f t="shared" si="12"/>
        <v>0</v>
      </c>
      <c r="Y81" s="254"/>
      <c r="Z81" s="279"/>
      <c r="AA81" s="313"/>
      <c r="AB81" s="279"/>
      <c r="AC81" s="313"/>
      <c r="AD81" s="279"/>
      <c r="AE81" s="313"/>
      <c r="AF81" s="279"/>
      <c r="AG81" s="313"/>
      <c r="AH81" s="279">
        <f t="shared" si="13"/>
        <v>0</v>
      </c>
      <c r="AI81" s="313">
        <f t="shared" si="13"/>
        <v>0</v>
      </c>
      <c r="AJ81" s="254"/>
      <c r="AK81" s="275">
        <f t="shared" si="14"/>
        <v>0</v>
      </c>
      <c r="AL81" s="300">
        <f t="shared" si="14"/>
        <v>0</v>
      </c>
      <c r="AM81" s="345"/>
      <c r="AN81" s="346"/>
    </row>
    <row r="82" spans="2:40" ht="30" x14ac:dyDescent="0.25">
      <c r="B82" s="382"/>
      <c r="C82" s="258" t="s">
        <v>206</v>
      </c>
      <c r="D82" s="279"/>
      <c r="E82" s="313"/>
      <c r="F82" s="279"/>
      <c r="G82" s="279"/>
      <c r="H82" s="279"/>
      <c r="I82" s="313"/>
      <c r="J82" s="279"/>
      <c r="K82" s="313"/>
      <c r="L82" s="279">
        <f t="shared" si="22"/>
        <v>0</v>
      </c>
      <c r="M82" s="313">
        <f t="shared" si="10"/>
        <v>0</v>
      </c>
      <c r="N82" s="254"/>
      <c r="O82" s="279"/>
      <c r="P82" s="313"/>
      <c r="Q82" s="279"/>
      <c r="R82" s="313"/>
      <c r="S82" s="279"/>
      <c r="T82" s="313"/>
      <c r="U82" s="279"/>
      <c r="V82" s="313"/>
      <c r="W82" s="279">
        <f t="shared" si="11"/>
        <v>0</v>
      </c>
      <c r="X82" s="313">
        <f t="shared" si="12"/>
        <v>0</v>
      </c>
      <c r="Y82" s="254"/>
      <c r="Z82" s="279"/>
      <c r="AA82" s="313"/>
      <c r="AB82" s="279"/>
      <c r="AC82" s="313"/>
      <c r="AD82" s="279"/>
      <c r="AE82" s="313"/>
      <c r="AF82" s="279"/>
      <c r="AG82" s="313"/>
      <c r="AH82" s="279">
        <f t="shared" si="13"/>
        <v>0</v>
      </c>
      <c r="AI82" s="313">
        <f t="shared" si="13"/>
        <v>0</v>
      </c>
      <c r="AJ82" s="254"/>
      <c r="AK82" s="275">
        <f t="shared" si="14"/>
        <v>0</v>
      </c>
      <c r="AL82" s="300">
        <f t="shared" si="14"/>
        <v>0</v>
      </c>
      <c r="AM82" s="345" t="e">
        <f>(AK82+AK83)/SUM(AK76:AK83)</f>
        <v>#DIV/0!</v>
      </c>
      <c r="AN82" s="346" t="s">
        <v>246</v>
      </c>
    </row>
    <row r="83" spans="2:40" ht="66.75" customHeight="1" thickBot="1" x14ac:dyDescent="0.3">
      <c r="B83" s="383"/>
      <c r="C83" s="316" t="s">
        <v>207</v>
      </c>
      <c r="D83" s="317"/>
      <c r="E83" s="318"/>
      <c r="F83" s="317"/>
      <c r="G83" s="317"/>
      <c r="H83" s="317"/>
      <c r="I83" s="318"/>
      <c r="J83" s="317"/>
      <c r="K83" s="318"/>
      <c r="L83" s="317">
        <f t="shared" si="22"/>
        <v>0</v>
      </c>
      <c r="M83" s="318">
        <f t="shared" si="10"/>
        <v>0</v>
      </c>
      <c r="N83" s="319"/>
      <c r="O83" s="317"/>
      <c r="P83" s="318"/>
      <c r="Q83" s="317"/>
      <c r="R83" s="318"/>
      <c r="S83" s="317"/>
      <c r="T83" s="318"/>
      <c r="U83" s="317"/>
      <c r="V83" s="318"/>
      <c r="W83" s="317">
        <f t="shared" si="11"/>
        <v>0</v>
      </c>
      <c r="X83" s="318">
        <f t="shared" si="12"/>
        <v>0</v>
      </c>
      <c r="Y83" s="319"/>
      <c r="Z83" s="317"/>
      <c r="AA83" s="318"/>
      <c r="AB83" s="317"/>
      <c r="AC83" s="318"/>
      <c r="AD83" s="317"/>
      <c r="AE83" s="318"/>
      <c r="AF83" s="317"/>
      <c r="AG83" s="318"/>
      <c r="AH83" s="317">
        <f t="shared" si="13"/>
        <v>0</v>
      </c>
      <c r="AI83" s="318">
        <f t="shared" si="13"/>
        <v>0</v>
      </c>
      <c r="AJ83" s="319"/>
      <c r="AK83" s="320">
        <f t="shared" si="14"/>
        <v>0</v>
      </c>
      <c r="AL83" s="321">
        <f t="shared" si="14"/>
        <v>0</v>
      </c>
      <c r="AM83" s="349"/>
      <c r="AN83" s="350"/>
    </row>
    <row r="84" spans="2:40" ht="45" x14ac:dyDescent="0.25">
      <c r="B84" s="384" t="s">
        <v>199</v>
      </c>
      <c r="C84" s="322" t="s">
        <v>232</v>
      </c>
      <c r="D84" s="323"/>
      <c r="E84" s="324"/>
      <c r="F84" s="323"/>
      <c r="G84" s="323"/>
      <c r="H84" s="323"/>
      <c r="I84" s="324"/>
      <c r="J84" s="323"/>
      <c r="K84" s="324"/>
      <c r="L84" s="323">
        <f t="shared" si="22"/>
        <v>0</v>
      </c>
      <c r="M84" s="324">
        <f t="shared" si="10"/>
        <v>0</v>
      </c>
      <c r="N84" s="255"/>
      <c r="O84" s="323"/>
      <c r="P84" s="324"/>
      <c r="Q84" s="323"/>
      <c r="R84" s="324"/>
      <c r="S84" s="323"/>
      <c r="T84" s="324"/>
      <c r="U84" s="323"/>
      <c r="V84" s="324"/>
      <c r="W84" s="323">
        <f t="shared" si="11"/>
        <v>0</v>
      </c>
      <c r="X84" s="324">
        <f t="shared" si="12"/>
        <v>0</v>
      </c>
      <c r="Y84" s="255"/>
      <c r="Z84" s="323"/>
      <c r="AA84" s="324"/>
      <c r="AB84" s="323"/>
      <c r="AC84" s="324"/>
      <c r="AD84" s="323"/>
      <c r="AE84" s="324"/>
      <c r="AF84" s="323"/>
      <c r="AG84" s="324"/>
      <c r="AH84" s="323">
        <f t="shared" si="13"/>
        <v>0</v>
      </c>
      <c r="AI84" s="324">
        <f t="shared" si="13"/>
        <v>0</v>
      </c>
      <c r="AJ84" s="255"/>
      <c r="AK84" s="325">
        <f t="shared" si="14"/>
        <v>0</v>
      </c>
      <c r="AL84" s="326">
        <f t="shared" si="14"/>
        <v>0</v>
      </c>
      <c r="AM84" s="327" t="e">
        <f>AK84/SUM(AK84:AK91)</f>
        <v>#DIV/0!</v>
      </c>
      <c r="AN84" s="328" t="s">
        <v>248</v>
      </c>
    </row>
    <row r="85" spans="2:40" ht="42" customHeight="1" x14ac:dyDescent="0.25">
      <c r="B85" s="385"/>
      <c r="C85" s="260" t="s">
        <v>233</v>
      </c>
      <c r="D85" s="280"/>
      <c r="E85" s="314"/>
      <c r="F85" s="280"/>
      <c r="G85" s="280"/>
      <c r="H85" s="280"/>
      <c r="I85" s="314"/>
      <c r="J85" s="280"/>
      <c r="K85" s="314"/>
      <c r="L85" s="280">
        <f t="shared" ref="L85:L86" si="24">D85+F85+H85+J85</f>
        <v>0</v>
      </c>
      <c r="M85" s="314">
        <f t="shared" ref="M85:M86" si="25">E85+G85+I85+K85</f>
        <v>0</v>
      </c>
      <c r="N85" s="254"/>
      <c r="O85" s="280"/>
      <c r="P85" s="314"/>
      <c r="Q85" s="280"/>
      <c r="R85" s="314"/>
      <c r="S85" s="280"/>
      <c r="T85" s="314"/>
      <c r="U85" s="280"/>
      <c r="V85" s="314"/>
      <c r="W85" s="280">
        <f t="shared" ref="W85:W86" si="26">O85+Q85+S85+U85</f>
        <v>0</v>
      </c>
      <c r="X85" s="314">
        <f t="shared" ref="X85:X86" si="27">P85+R85+T85+V85</f>
        <v>0</v>
      </c>
      <c r="Y85" s="254"/>
      <c r="Z85" s="280"/>
      <c r="AA85" s="314"/>
      <c r="AB85" s="280"/>
      <c r="AC85" s="314"/>
      <c r="AD85" s="280"/>
      <c r="AE85" s="314"/>
      <c r="AF85" s="280"/>
      <c r="AG85" s="314"/>
      <c r="AH85" s="280">
        <f t="shared" ref="AH85:AH86" si="28">Z85+AB85+AD85+AF85</f>
        <v>0</v>
      </c>
      <c r="AI85" s="314">
        <f t="shared" ref="AI85:AI86" si="29">AA85+AC85+AE85+AG85</f>
        <v>0</v>
      </c>
      <c r="AJ85" s="254"/>
      <c r="AK85" s="276">
        <f t="shared" ref="AK85:AK86" si="30">L85+W85+AH85</f>
        <v>0</v>
      </c>
      <c r="AL85" s="301">
        <f t="shared" ref="AL85:AL86" si="31">M85+X85+AI85</f>
        <v>0</v>
      </c>
      <c r="AM85" s="286" t="e">
        <f>AK85/SUM(AK84:AK91)</f>
        <v>#DIV/0!</v>
      </c>
      <c r="AN85" s="290" t="s">
        <v>249</v>
      </c>
    </row>
    <row r="86" spans="2:40" ht="42" customHeight="1" x14ac:dyDescent="0.25">
      <c r="B86" s="385"/>
      <c r="C86" s="260" t="s">
        <v>208</v>
      </c>
      <c r="D86" s="280"/>
      <c r="E86" s="314"/>
      <c r="F86" s="280"/>
      <c r="G86" s="280"/>
      <c r="H86" s="280"/>
      <c r="I86" s="314"/>
      <c r="J86" s="280"/>
      <c r="K86" s="314"/>
      <c r="L86" s="280">
        <f t="shared" si="24"/>
        <v>0</v>
      </c>
      <c r="M86" s="314">
        <f t="shared" si="25"/>
        <v>0</v>
      </c>
      <c r="N86" s="254"/>
      <c r="O86" s="280"/>
      <c r="P86" s="314"/>
      <c r="Q86" s="280"/>
      <c r="R86" s="314"/>
      <c r="S86" s="280"/>
      <c r="T86" s="314"/>
      <c r="U86" s="280"/>
      <c r="V86" s="314"/>
      <c r="W86" s="280">
        <f t="shared" si="26"/>
        <v>0</v>
      </c>
      <c r="X86" s="314">
        <f t="shared" si="27"/>
        <v>0</v>
      </c>
      <c r="Y86" s="254"/>
      <c r="Z86" s="280"/>
      <c r="AA86" s="314"/>
      <c r="AB86" s="280"/>
      <c r="AC86" s="314"/>
      <c r="AD86" s="280"/>
      <c r="AE86" s="314"/>
      <c r="AF86" s="280"/>
      <c r="AG86" s="314"/>
      <c r="AH86" s="280">
        <f t="shared" si="28"/>
        <v>0</v>
      </c>
      <c r="AI86" s="314">
        <f t="shared" si="29"/>
        <v>0</v>
      </c>
      <c r="AJ86" s="254"/>
      <c r="AK86" s="276">
        <f t="shared" si="30"/>
        <v>0</v>
      </c>
      <c r="AL86" s="301">
        <f t="shared" si="31"/>
        <v>0</v>
      </c>
      <c r="AM86" s="341" t="e">
        <f>(AK86+AK87)/SUM(AK84:AK91)</f>
        <v>#DIV/0!</v>
      </c>
      <c r="AN86" s="343" t="s">
        <v>250</v>
      </c>
    </row>
    <row r="87" spans="2:40" ht="75" x14ac:dyDescent="0.25">
      <c r="B87" s="385"/>
      <c r="C87" s="261" t="s">
        <v>209</v>
      </c>
      <c r="D87" s="280"/>
      <c r="E87" s="314"/>
      <c r="F87" s="280"/>
      <c r="G87" s="280"/>
      <c r="H87" s="280"/>
      <c r="I87" s="314"/>
      <c r="J87" s="280"/>
      <c r="K87" s="314"/>
      <c r="L87" s="280">
        <f t="shared" si="22"/>
        <v>0</v>
      </c>
      <c r="M87" s="314">
        <f t="shared" si="10"/>
        <v>0</v>
      </c>
      <c r="N87" s="254"/>
      <c r="O87" s="280"/>
      <c r="P87" s="314"/>
      <c r="Q87" s="280"/>
      <c r="R87" s="314"/>
      <c r="S87" s="280"/>
      <c r="T87" s="314"/>
      <c r="U87" s="280"/>
      <c r="V87" s="314"/>
      <c r="W87" s="280">
        <f t="shared" si="11"/>
        <v>0</v>
      </c>
      <c r="X87" s="314">
        <f t="shared" si="12"/>
        <v>0</v>
      </c>
      <c r="Y87" s="254"/>
      <c r="Z87" s="280"/>
      <c r="AA87" s="314"/>
      <c r="AB87" s="280"/>
      <c r="AC87" s="314"/>
      <c r="AD87" s="280"/>
      <c r="AE87" s="314"/>
      <c r="AF87" s="280"/>
      <c r="AG87" s="314"/>
      <c r="AH87" s="280">
        <f t="shared" si="13"/>
        <v>0</v>
      </c>
      <c r="AI87" s="314">
        <f t="shared" si="13"/>
        <v>0</v>
      </c>
      <c r="AJ87" s="254"/>
      <c r="AK87" s="276">
        <f t="shared" si="14"/>
        <v>0</v>
      </c>
      <c r="AL87" s="301">
        <f t="shared" si="14"/>
        <v>0</v>
      </c>
      <c r="AM87" s="341"/>
      <c r="AN87" s="343"/>
    </row>
    <row r="88" spans="2:40" ht="30" x14ac:dyDescent="0.25">
      <c r="B88" s="385"/>
      <c r="C88" s="261" t="s">
        <v>210</v>
      </c>
      <c r="D88" s="280"/>
      <c r="E88" s="314"/>
      <c r="F88" s="280"/>
      <c r="G88" s="280"/>
      <c r="H88" s="280"/>
      <c r="I88" s="314"/>
      <c r="J88" s="280"/>
      <c r="K88" s="314"/>
      <c r="L88" s="280">
        <f t="shared" si="22"/>
        <v>0</v>
      </c>
      <c r="M88" s="314">
        <f t="shared" si="10"/>
        <v>0</v>
      </c>
      <c r="N88" s="254"/>
      <c r="O88" s="280"/>
      <c r="P88" s="314"/>
      <c r="Q88" s="280"/>
      <c r="R88" s="314"/>
      <c r="S88" s="280"/>
      <c r="T88" s="314"/>
      <c r="U88" s="280"/>
      <c r="V88" s="314"/>
      <c r="W88" s="280">
        <f t="shared" si="11"/>
        <v>0</v>
      </c>
      <c r="X88" s="314">
        <f t="shared" si="12"/>
        <v>0</v>
      </c>
      <c r="Y88" s="254"/>
      <c r="Z88" s="280"/>
      <c r="AA88" s="314"/>
      <c r="AB88" s="280"/>
      <c r="AC88" s="314"/>
      <c r="AD88" s="280"/>
      <c r="AE88" s="314"/>
      <c r="AF88" s="280"/>
      <c r="AG88" s="314"/>
      <c r="AH88" s="280">
        <f t="shared" si="13"/>
        <v>0</v>
      </c>
      <c r="AI88" s="314">
        <f t="shared" si="13"/>
        <v>0</v>
      </c>
      <c r="AJ88" s="254"/>
      <c r="AK88" s="276">
        <f t="shared" si="14"/>
        <v>0</v>
      </c>
      <c r="AL88" s="301">
        <f t="shared" si="14"/>
        <v>0</v>
      </c>
      <c r="AM88" s="341" t="e">
        <f>(AK88+AK89)/SUM(AK84:AK91)</f>
        <v>#DIV/0!</v>
      </c>
      <c r="AN88" s="343" t="s">
        <v>251</v>
      </c>
    </row>
    <row r="89" spans="2:40" ht="75" x14ac:dyDescent="0.25">
      <c r="B89" s="385"/>
      <c r="C89" s="261" t="s">
        <v>226</v>
      </c>
      <c r="D89" s="280"/>
      <c r="E89" s="314"/>
      <c r="F89" s="280"/>
      <c r="G89" s="280"/>
      <c r="H89" s="280"/>
      <c r="I89" s="314"/>
      <c r="J89" s="280"/>
      <c r="K89" s="314"/>
      <c r="L89" s="280">
        <f t="shared" si="22"/>
        <v>0</v>
      </c>
      <c r="M89" s="314">
        <f t="shared" si="10"/>
        <v>0</v>
      </c>
      <c r="N89" s="254"/>
      <c r="O89" s="280"/>
      <c r="P89" s="314"/>
      <c r="Q89" s="280"/>
      <c r="R89" s="314"/>
      <c r="S89" s="280"/>
      <c r="T89" s="314"/>
      <c r="U89" s="280"/>
      <c r="V89" s="314"/>
      <c r="W89" s="280">
        <f t="shared" si="11"/>
        <v>0</v>
      </c>
      <c r="X89" s="314">
        <f t="shared" si="12"/>
        <v>0</v>
      </c>
      <c r="Y89" s="254"/>
      <c r="Z89" s="280"/>
      <c r="AA89" s="314"/>
      <c r="AB89" s="280"/>
      <c r="AC89" s="314"/>
      <c r="AD89" s="280"/>
      <c r="AE89" s="314"/>
      <c r="AF89" s="280"/>
      <c r="AG89" s="314"/>
      <c r="AH89" s="280">
        <f t="shared" si="13"/>
        <v>0</v>
      </c>
      <c r="AI89" s="314">
        <f t="shared" si="13"/>
        <v>0</v>
      </c>
      <c r="AJ89" s="254"/>
      <c r="AK89" s="276">
        <f t="shared" si="14"/>
        <v>0</v>
      </c>
      <c r="AL89" s="301">
        <f t="shared" si="14"/>
        <v>0</v>
      </c>
      <c r="AM89" s="341"/>
      <c r="AN89" s="343"/>
    </row>
    <row r="90" spans="2:40" ht="30" x14ac:dyDescent="0.25">
      <c r="B90" s="385"/>
      <c r="C90" s="260" t="s">
        <v>211</v>
      </c>
      <c r="D90" s="280"/>
      <c r="E90" s="314"/>
      <c r="F90" s="280"/>
      <c r="G90" s="280"/>
      <c r="H90" s="280"/>
      <c r="I90" s="314"/>
      <c r="J90" s="280"/>
      <c r="K90" s="314"/>
      <c r="L90" s="280">
        <f t="shared" si="22"/>
        <v>0</v>
      </c>
      <c r="M90" s="314">
        <f t="shared" si="10"/>
        <v>0</v>
      </c>
      <c r="N90" s="254"/>
      <c r="O90" s="280"/>
      <c r="P90" s="314"/>
      <c r="Q90" s="280"/>
      <c r="R90" s="314"/>
      <c r="S90" s="280"/>
      <c r="T90" s="314"/>
      <c r="U90" s="280"/>
      <c r="V90" s="314"/>
      <c r="W90" s="280">
        <f t="shared" si="11"/>
        <v>0</v>
      </c>
      <c r="X90" s="314">
        <f t="shared" si="12"/>
        <v>0</v>
      </c>
      <c r="Y90" s="254"/>
      <c r="Z90" s="280"/>
      <c r="AA90" s="314"/>
      <c r="AB90" s="280"/>
      <c r="AC90" s="314"/>
      <c r="AD90" s="280"/>
      <c r="AE90" s="314"/>
      <c r="AF90" s="280"/>
      <c r="AG90" s="314"/>
      <c r="AH90" s="280">
        <f t="shared" si="13"/>
        <v>0</v>
      </c>
      <c r="AI90" s="314">
        <f t="shared" si="13"/>
        <v>0</v>
      </c>
      <c r="AJ90" s="254"/>
      <c r="AK90" s="276">
        <f t="shared" si="14"/>
        <v>0</v>
      </c>
      <c r="AL90" s="301">
        <f t="shared" si="14"/>
        <v>0</v>
      </c>
      <c r="AM90" s="341" t="e">
        <f>(AK90+AK91)/SUM(AK84:AK91)</f>
        <v>#DIV/0!</v>
      </c>
      <c r="AN90" s="343" t="s">
        <v>252</v>
      </c>
    </row>
    <row r="91" spans="2:40" ht="45.75" thickBot="1" x14ac:dyDescent="0.3">
      <c r="B91" s="386"/>
      <c r="C91" s="263" t="s">
        <v>212</v>
      </c>
      <c r="D91" s="281"/>
      <c r="E91" s="315"/>
      <c r="F91" s="281"/>
      <c r="G91" s="281"/>
      <c r="H91" s="281"/>
      <c r="I91" s="315"/>
      <c r="J91" s="281"/>
      <c r="K91" s="315"/>
      <c r="L91" s="281">
        <f t="shared" si="22"/>
        <v>0</v>
      </c>
      <c r="M91" s="315">
        <f t="shared" si="10"/>
        <v>0</v>
      </c>
      <c r="N91" s="256"/>
      <c r="O91" s="281"/>
      <c r="P91" s="315"/>
      <c r="Q91" s="281"/>
      <c r="R91" s="315"/>
      <c r="S91" s="281"/>
      <c r="T91" s="315"/>
      <c r="U91" s="281"/>
      <c r="V91" s="315"/>
      <c r="W91" s="281">
        <f t="shared" si="11"/>
        <v>0</v>
      </c>
      <c r="X91" s="315">
        <f t="shared" si="12"/>
        <v>0</v>
      </c>
      <c r="Y91" s="256"/>
      <c r="Z91" s="281"/>
      <c r="AA91" s="315"/>
      <c r="AB91" s="281"/>
      <c r="AC91" s="315"/>
      <c r="AD91" s="281"/>
      <c r="AE91" s="315"/>
      <c r="AF91" s="281"/>
      <c r="AG91" s="315"/>
      <c r="AH91" s="281">
        <f t="shared" si="13"/>
        <v>0</v>
      </c>
      <c r="AI91" s="315">
        <f t="shared" si="13"/>
        <v>0</v>
      </c>
      <c r="AJ91" s="256"/>
      <c r="AK91" s="277">
        <f t="shared" si="14"/>
        <v>0</v>
      </c>
      <c r="AL91" s="302">
        <f t="shared" si="14"/>
        <v>0</v>
      </c>
      <c r="AM91" s="342"/>
      <c r="AN91" s="344"/>
    </row>
    <row r="92" spans="2:40" ht="45" x14ac:dyDescent="0.25">
      <c r="B92" s="381" t="s">
        <v>200</v>
      </c>
      <c r="C92" s="329" t="s">
        <v>234</v>
      </c>
      <c r="D92" s="278"/>
      <c r="E92" s="312"/>
      <c r="F92" s="278"/>
      <c r="G92" s="278"/>
      <c r="H92" s="278"/>
      <c r="I92" s="312"/>
      <c r="J92" s="278"/>
      <c r="K92" s="312"/>
      <c r="L92" s="278">
        <f t="shared" si="22"/>
        <v>0</v>
      </c>
      <c r="M92" s="312">
        <f t="shared" si="10"/>
        <v>0</v>
      </c>
      <c r="N92" s="255"/>
      <c r="O92" s="278"/>
      <c r="P92" s="312"/>
      <c r="Q92" s="278"/>
      <c r="R92" s="312"/>
      <c r="S92" s="278"/>
      <c r="T92" s="312"/>
      <c r="U92" s="278"/>
      <c r="V92" s="312"/>
      <c r="W92" s="278">
        <f t="shared" si="11"/>
        <v>0</v>
      </c>
      <c r="X92" s="312">
        <f t="shared" si="12"/>
        <v>0</v>
      </c>
      <c r="Y92" s="255"/>
      <c r="Z92" s="278"/>
      <c r="AA92" s="312"/>
      <c r="AB92" s="278"/>
      <c r="AC92" s="312"/>
      <c r="AD92" s="278"/>
      <c r="AE92" s="312"/>
      <c r="AF92" s="278"/>
      <c r="AG92" s="312"/>
      <c r="AH92" s="278">
        <f t="shared" si="13"/>
        <v>0</v>
      </c>
      <c r="AI92" s="312">
        <f t="shared" si="13"/>
        <v>0</v>
      </c>
      <c r="AJ92" s="255"/>
      <c r="AK92" s="274">
        <f t="shared" si="14"/>
        <v>0</v>
      </c>
      <c r="AL92" s="299">
        <f t="shared" si="14"/>
        <v>0</v>
      </c>
      <c r="AM92" s="330" t="e">
        <f>AK92/SUM(AK92:AK99)</f>
        <v>#DIV/0!</v>
      </c>
      <c r="AN92" s="331" t="s">
        <v>253</v>
      </c>
    </row>
    <row r="93" spans="2:40" ht="44.25" customHeight="1" x14ac:dyDescent="0.25">
      <c r="B93" s="382"/>
      <c r="C93" s="258" t="s">
        <v>235</v>
      </c>
      <c r="D93" s="279"/>
      <c r="E93" s="313"/>
      <c r="F93" s="279"/>
      <c r="G93" s="279"/>
      <c r="H93" s="279"/>
      <c r="I93" s="313"/>
      <c r="J93" s="279"/>
      <c r="K93" s="313"/>
      <c r="L93" s="279">
        <f t="shared" ref="L93:L94" si="32">D93+F93+H93+J93</f>
        <v>0</v>
      </c>
      <c r="M93" s="313">
        <f t="shared" ref="M93:M94" si="33">E93+G93+I93+K93</f>
        <v>0</v>
      </c>
      <c r="N93" s="254"/>
      <c r="O93" s="279"/>
      <c r="P93" s="313"/>
      <c r="Q93" s="279"/>
      <c r="R93" s="313"/>
      <c r="S93" s="279"/>
      <c r="T93" s="313"/>
      <c r="U93" s="279"/>
      <c r="V93" s="313"/>
      <c r="W93" s="279">
        <f t="shared" ref="W93:W94" si="34">O93+Q93+S93+U93</f>
        <v>0</v>
      </c>
      <c r="X93" s="313">
        <f t="shared" ref="X93:X94" si="35">P93+R93+T93+V93</f>
        <v>0</v>
      </c>
      <c r="Y93" s="254"/>
      <c r="Z93" s="279"/>
      <c r="AA93" s="313"/>
      <c r="AB93" s="279"/>
      <c r="AC93" s="313"/>
      <c r="AD93" s="279"/>
      <c r="AE93" s="313"/>
      <c r="AF93" s="279"/>
      <c r="AG93" s="313"/>
      <c r="AH93" s="279">
        <f t="shared" ref="AH93:AH94" si="36">Z93+AB93+AD93+AF93</f>
        <v>0</v>
      </c>
      <c r="AI93" s="313">
        <f t="shared" ref="AI93:AI94" si="37">AA93+AC93+AE93+AG93</f>
        <v>0</v>
      </c>
      <c r="AJ93" s="254"/>
      <c r="AK93" s="275">
        <f t="shared" ref="AK93:AK94" si="38">L93+W93+AH93</f>
        <v>0</v>
      </c>
      <c r="AL93" s="300">
        <f t="shared" ref="AL93:AL94" si="39">M93+X93+AI93</f>
        <v>0</v>
      </c>
      <c r="AM93" s="285" t="e">
        <f>AK93/SUM(AK92:AK99)</f>
        <v>#DIV/0!</v>
      </c>
      <c r="AN93" s="289" t="s">
        <v>254</v>
      </c>
    </row>
    <row r="94" spans="2:40" ht="57.75" customHeight="1" x14ac:dyDescent="0.25">
      <c r="B94" s="382"/>
      <c r="C94" s="258" t="s">
        <v>218</v>
      </c>
      <c r="D94" s="279"/>
      <c r="E94" s="313"/>
      <c r="F94" s="279"/>
      <c r="G94" s="279"/>
      <c r="H94" s="279"/>
      <c r="I94" s="313"/>
      <c r="J94" s="279"/>
      <c r="K94" s="313"/>
      <c r="L94" s="279">
        <f t="shared" si="32"/>
        <v>0</v>
      </c>
      <c r="M94" s="313">
        <f t="shared" si="33"/>
        <v>0</v>
      </c>
      <c r="N94" s="254"/>
      <c r="O94" s="279"/>
      <c r="P94" s="313"/>
      <c r="Q94" s="279"/>
      <c r="R94" s="313"/>
      <c r="S94" s="279"/>
      <c r="T94" s="313"/>
      <c r="U94" s="279"/>
      <c r="V94" s="313"/>
      <c r="W94" s="279">
        <f t="shared" si="34"/>
        <v>0</v>
      </c>
      <c r="X94" s="313">
        <f t="shared" si="35"/>
        <v>0</v>
      </c>
      <c r="Y94" s="254"/>
      <c r="Z94" s="279"/>
      <c r="AA94" s="313"/>
      <c r="AB94" s="279"/>
      <c r="AC94" s="313"/>
      <c r="AD94" s="279"/>
      <c r="AE94" s="313"/>
      <c r="AF94" s="279"/>
      <c r="AG94" s="313"/>
      <c r="AH94" s="279">
        <f t="shared" si="36"/>
        <v>0</v>
      </c>
      <c r="AI94" s="313">
        <f t="shared" si="37"/>
        <v>0</v>
      </c>
      <c r="AJ94" s="254"/>
      <c r="AK94" s="275">
        <f t="shared" si="38"/>
        <v>0</v>
      </c>
      <c r="AL94" s="300">
        <f t="shared" si="39"/>
        <v>0</v>
      </c>
      <c r="AM94" s="345" t="e">
        <f>(AK94+AK95)/SUM(AK92:AK99)</f>
        <v>#DIV/0!</v>
      </c>
      <c r="AN94" s="346" t="s">
        <v>255</v>
      </c>
    </row>
    <row r="95" spans="2:40" ht="75" x14ac:dyDescent="0.25">
      <c r="B95" s="382"/>
      <c r="C95" s="259" t="s">
        <v>213</v>
      </c>
      <c r="D95" s="279"/>
      <c r="E95" s="313"/>
      <c r="F95" s="279"/>
      <c r="G95" s="279"/>
      <c r="H95" s="279"/>
      <c r="I95" s="313"/>
      <c r="J95" s="279"/>
      <c r="K95" s="313"/>
      <c r="L95" s="279">
        <f t="shared" si="22"/>
        <v>0</v>
      </c>
      <c r="M95" s="313">
        <f t="shared" si="10"/>
        <v>0</v>
      </c>
      <c r="N95" s="254"/>
      <c r="O95" s="279"/>
      <c r="P95" s="313"/>
      <c r="Q95" s="279"/>
      <c r="R95" s="313"/>
      <c r="S95" s="279"/>
      <c r="T95" s="313"/>
      <c r="U95" s="279"/>
      <c r="V95" s="313"/>
      <c r="W95" s="279">
        <f t="shared" si="11"/>
        <v>0</v>
      </c>
      <c r="X95" s="313">
        <f t="shared" si="12"/>
        <v>0</v>
      </c>
      <c r="Y95" s="254"/>
      <c r="Z95" s="279"/>
      <c r="AA95" s="313"/>
      <c r="AB95" s="279"/>
      <c r="AC95" s="313"/>
      <c r="AD95" s="279"/>
      <c r="AE95" s="313"/>
      <c r="AF95" s="279"/>
      <c r="AG95" s="313"/>
      <c r="AH95" s="279">
        <f t="shared" si="13"/>
        <v>0</v>
      </c>
      <c r="AI95" s="313">
        <f t="shared" si="13"/>
        <v>0</v>
      </c>
      <c r="AJ95" s="254"/>
      <c r="AK95" s="275">
        <f t="shared" si="14"/>
        <v>0</v>
      </c>
      <c r="AL95" s="300">
        <f t="shared" si="14"/>
        <v>0</v>
      </c>
      <c r="AM95" s="345"/>
      <c r="AN95" s="346"/>
    </row>
    <row r="96" spans="2:40" ht="30" x14ac:dyDescent="0.25">
      <c r="B96" s="382"/>
      <c r="C96" s="259" t="s">
        <v>214</v>
      </c>
      <c r="D96" s="279"/>
      <c r="E96" s="313"/>
      <c r="F96" s="279"/>
      <c r="G96" s="279"/>
      <c r="H96" s="279"/>
      <c r="I96" s="313"/>
      <c r="J96" s="279"/>
      <c r="K96" s="313"/>
      <c r="L96" s="279">
        <f t="shared" si="22"/>
        <v>0</v>
      </c>
      <c r="M96" s="313">
        <f t="shared" si="10"/>
        <v>0</v>
      </c>
      <c r="N96" s="254"/>
      <c r="O96" s="279"/>
      <c r="P96" s="313"/>
      <c r="Q96" s="279"/>
      <c r="R96" s="313"/>
      <c r="S96" s="279"/>
      <c r="T96" s="313"/>
      <c r="U96" s="279"/>
      <c r="V96" s="313"/>
      <c r="W96" s="279">
        <f t="shared" si="11"/>
        <v>0</v>
      </c>
      <c r="X96" s="313">
        <f t="shared" si="12"/>
        <v>0</v>
      </c>
      <c r="Y96" s="254"/>
      <c r="Z96" s="279"/>
      <c r="AA96" s="313"/>
      <c r="AB96" s="279"/>
      <c r="AC96" s="313"/>
      <c r="AD96" s="279"/>
      <c r="AE96" s="313"/>
      <c r="AF96" s="279"/>
      <c r="AG96" s="313"/>
      <c r="AH96" s="279">
        <f t="shared" si="13"/>
        <v>0</v>
      </c>
      <c r="AI96" s="313">
        <f t="shared" si="13"/>
        <v>0</v>
      </c>
      <c r="AJ96" s="254"/>
      <c r="AK96" s="275">
        <f t="shared" si="14"/>
        <v>0</v>
      </c>
      <c r="AL96" s="300">
        <f t="shared" si="14"/>
        <v>0</v>
      </c>
      <c r="AM96" s="345" t="e">
        <f>(AK96+AK97)/SUM(AK92:AK99)</f>
        <v>#DIV/0!</v>
      </c>
      <c r="AN96" s="346" t="s">
        <v>256</v>
      </c>
    </row>
    <row r="97" spans="2:40" ht="75" x14ac:dyDescent="0.25">
      <c r="B97" s="382"/>
      <c r="C97" s="259" t="s">
        <v>215</v>
      </c>
      <c r="D97" s="279"/>
      <c r="E97" s="313"/>
      <c r="F97" s="279"/>
      <c r="G97" s="279"/>
      <c r="H97" s="279"/>
      <c r="I97" s="313"/>
      <c r="J97" s="279"/>
      <c r="K97" s="313"/>
      <c r="L97" s="279">
        <f t="shared" si="22"/>
        <v>0</v>
      </c>
      <c r="M97" s="313">
        <f t="shared" si="10"/>
        <v>0</v>
      </c>
      <c r="N97" s="254"/>
      <c r="O97" s="279"/>
      <c r="P97" s="313"/>
      <c r="Q97" s="279"/>
      <c r="R97" s="313"/>
      <c r="S97" s="279"/>
      <c r="T97" s="313"/>
      <c r="U97" s="279"/>
      <c r="V97" s="313"/>
      <c r="W97" s="279">
        <f t="shared" si="11"/>
        <v>0</v>
      </c>
      <c r="X97" s="313">
        <f t="shared" si="12"/>
        <v>0</v>
      </c>
      <c r="Y97" s="254"/>
      <c r="Z97" s="279"/>
      <c r="AA97" s="313"/>
      <c r="AB97" s="279"/>
      <c r="AC97" s="313"/>
      <c r="AD97" s="279"/>
      <c r="AE97" s="313"/>
      <c r="AF97" s="279"/>
      <c r="AG97" s="313"/>
      <c r="AH97" s="279">
        <f t="shared" si="13"/>
        <v>0</v>
      </c>
      <c r="AI97" s="313">
        <f t="shared" si="13"/>
        <v>0</v>
      </c>
      <c r="AJ97" s="254"/>
      <c r="AK97" s="275">
        <f t="shared" si="14"/>
        <v>0</v>
      </c>
      <c r="AL97" s="300">
        <f t="shared" si="14"/>
        <v>0</v>
      </c>
      <c r="AM97" s="345"/>
      <c r="AN97" s="346"/>
    </row>
    <row r="98" spans="2:40" ht="30" x14ac:dyDescent="0.25">
      <c r="B98" s="382"/>
      <c r="C98" s="258" t="s">
        <v>216</v>
      </c>
      <c r="D98" s="279"/>
      <c r="E98" s="313"/>
      <c r="F98" s="279"/>
      <c r="G98" s="279"/>
      <c r="H98" s="279"/>
      <c r="I98" s="313"/>
      <c r="J98" s="279"/>
      <c r="K98" s="313"/>
      <c r="L98" s="279">
        <f t="shared" si="22"/>
        <v>0</v>
      </c>
      <c r="M98" s="313">
        <f t="shared" si="10"/>
        <v>0</v>
      </c>
      <c r="N98" s="254"/>
      <c r="O98" s="279"/>
      <c r="P98" s="313"/>
      <c r="Q98" s="279"/>
      <c r="R98" s="313"/>
      <c r="S98" s="279"/>
      <c r="T98" s="313"/>
      <c r="U98" s="279"/>
      <c r="V98" s="313"/>
      <c r="W98" s="279">
        <f t="shared" si="11"/>
        <v>0</v>
      </c>
      <c r="X98" s="313">
        <f t="shared" si="12"/>
        <v>0</v>
      </c>
      <c r="Y98" s="254"/>
      <c r="Z98" s="279"/>
      <c r="AA98" s="313"/>
      <c r="AB98" s="279"/>
      <c r="AC98" s="313"/>
      <c r="AD98" s="279"/>
      <c r="AE98" s="313"/>
      <c r="AF98" s="279"/>
      <c r="AG98" s="313"/>
      <c r="AH98" s="279">
        <f t="shared" si="13"/>
        <v>0</v>
      </c>
      <c r="AI98" s="313">
        <f t="shared" si="13"/>
        <v>0</v>
      </c>
      <c r="AJ98" s="254"/>
      <c r="AK98" s="275">
        <f t="shared" si="14"/>
        <v>0</v>
      </c>
      <c r="AL98" s="300">
        <f t="shared" si="14"/>
        <v>0</v>
      </c>
      <c r="AM98" s="345" t="e">
        <f>(AK98+AK99)/SUM(AK92:AK99)</f>
        <v>#DIV/0!</v>
      </c>
      <c r="AN98" s="346" t="s">
        <v>257</v>
      </c>
    </row>
    <row r="99" spans="2:40" ht="45.75" thickBot="1" x14ac:dyDescent="0.3">
      <c r="B99" s="387"/>
      <c r="C99" s="262" t="s">
        <v>217</v>
      </c>
      <c r="D99" s="332"/>
      <c r="E99" s="333"/>
      <c r="F99" s="332"/>
      <c r="G99" s="332"/>
      <c r="H99" s="332"/>
      <c r="I99" s="333"/>
      <c r="J99" s="332"/>
      <c r="K99" s="333"/>
      <c r="L99" s="332">
        <f t="shared" si="22"/>
        <v>0</v>
      </c>
      <c r="M99" s="333">
        <f t="shared" si="10"/>
        <v>0</v>
      </c>
      <c r="N99" s="256"/>
      <c r="O99" s="332"/>
      <c r="P99" s="333"/>
      <c r="Q99" s="332"/>
      <c r="R99" s="333"/>
      <c r="S99" s="332"/>
      <c r="T99" s="333"/>
      <c r="U99" s="332"/>
      <c r="V99" s="333"/>
      <c r="W99" s="332">
        <f t="shared" si="11"/>
        <v>0</v>
      </c>
      <c r="X99" s="333">
        <f t="shared" si="12"/>
        <v>0</v>
      </c>
      <c r="Y99" s="256"/>
      <c r="Z99" s="332"/>
      <c r="AA99" s="333"/>
      <c r="AB99" s="332"/>
      <c r="AC99" s="333"/>
      <c r="AD99" s="332"/>
      <c r="AE99" s="333"/>
      <c r="AF99" s="332"/>
      <c r="AG99" s="333"/>
      <c r="AH99" s="332">
        <f t="shared" si="13"/>
        <v>0</v>
      </c>
      <c r="AI99" s="333">
        <f t="shared" si="13"/>
        <v>0</v>
      </c>
      <c r="AJ99" s="256"/>
      <c r="AK99" s="334">
        <f t="shared" si="14"/>
        <v>0</v>
      </c>
      <c r="AL99" s="335">
        <f t="shared" si="14"/>
        <v>0</v>
      </c>
      <c r="AM99" s="347"/>
      <c r="AN99" s="348"/>
    </row>
    <row r="100" spans="2:40" ht="45" x14ac:dyDescent="0.25">
      <c r="B100" s="394" t="s">
        <v>201</v>
      </c>
      <c r="C100" s="322" t="s">
        <v>236</v>
      </c>
      <c r="D100" s="323"/>
      <c r="E100" s="324"/>
      <c r="F100" s="323"/>
      <c r="G100" s="323"/>
      <c r="H100" s="323"/>
      <c r="I100" s="324"/>
      <c r="J100" s="323"/>
      <c r="K100" s="324"/>
      <c r="L100" s="323">
        <f t="shared" si="22"/>
        <v>0</v>
      </c>
      <c r="M100" s="324">
        <f t="shared" si="10"/>
        <v>0</v>
      </c>
      <c r="N100" s="255"/>
      <c r="O100" s="323"/>
      <c r="P100" s="324"/>
      <c r="Q100" s="323"/>
      <c r="R100" s="324"/>
      <c r="S100" s="323"/>
      <c r="T100" s="324"/>
      <c r="U100" s="323"/>
      <c r="V100" s="324"/>
      <c r="W100" s="323">
        <f t="shared" si="11"/>
        <v>0</v>
      </c>
      <c r="X100" s="324">
        <f t="shared" si="12"/>
        <v>0</v>
      </c>
      <c r="Y100" s="255"/>
      <c r="Z100" s="323"/>
      <c r="AA100" s="324"/>
      <c r="AB100" s="323"/>
      <c r="AC100" s="324"/>
      <c r="AD100" s="323"/>
      <c r="AE100" s="324"/>
      <c r="AF100" s="323"/>
      <c r="AG100" s="324"/>
      <c r="AH100" s="323">
        <f t="shared" si="13"/>
        <v>0</v>
      </c>
      <c r="AI100" s="324">
        <f t="shared" si="13"/>
        <v>0</v>
      </c>
      <c r="AJ100" s="255"/>
      <c r="AK100" s="325">
        <f t="shared" si="14"/>
        <v>0</v>
      </c>
      <c r="AL100" s="326">
        <f t="shared" si="14"/>
        <v>0</v>
      </c>
      <c r="AM100" s="327" t="e">
        <f>AK100/SUM(AK100:AK107)</f>
        <v>#DIV/0!</v>
      </c>
      <c r="AN100" s="328" t="s">
        <v>258</v>
      </c>
    </row>
    <row r="101" spans="2:40" ht="43.5" customHeight="1" x14ac:dyDescent="0.25">
      <c r="B101" s="395"/>
      <c r="C101" s="260" t="s">
        <v>237</v>
      </c>
      <c r="D101" s="280"/>
      <c r="E101" s="314"/>
      <c r="F101" s="280"/>
      <c r="G101" s="280"/>
      <c r="H101" s="280"/>
      <c r="I101" s="314"/>
      <c r="J101" s="280"/>
      <c r="K101" s="314"/>
      <c r="L101" s="280">
        <f t="shared" ref="L101:L102" si="40">D101+F101+H101+J101</f>
        <v>0</v>
      </c>
      <c r="M101" s="314">
        <f t="shared" ref="M101:M102" si="41">E101+G101+I101+K101</f>
        <v>0</v>
      </c>
      <c r="N101" s="254"/>
      <c r="O101" s="280"/>
      <c r="P101" s="314"/>
      <c r="Q101" s="280"/>
      <c r="R101" s="314"/>
      <c r="S101" s="280"/>
      <c r="T101" s="314"/>
      <c r="U101" s="280"/>
      <c r="V101" s="314"/>
      <c r="W101" s="280">
        <f t="shared" ref="W101:W102" si="42">O101+Q101+S101+U101</f>
        <v>0</v>
      </c>
      <c r="X101" s="314">
        <f t="shared" ref="X101:X102" si="43">P101+R101+T101+V101</f>
        <v>0</v>
      </c>
      <c r="Y101" s="254"/>
      <c r="Z101" s="280"/>
      <c r="AA101" s="314"/>
      <c r="AB101" s="280"/>
      <c r="AC101" s="314"/>
      <c r="AD101" s="280"/>
      <c r="AE101" s="314"/>
      <c r="AF101" s="280"/>
      <c r="AG101" s="314"/>
      <c r="AH101" s="280">
        <f t="shared" ref="AH101:AH102" si="44">Z101+AB101+AD101+AF101</f>
        <v>0</v>
      </c>
      <c r="AI101" s="314">
        <f t="shared" ref="AI101:AI102" si="45">AA101+AC101+AE101+AG101</f>
        <v>0</v>
      </c>
      <c r="AJ101" s="254"/>
      <c r="AK101" s="276">
        <f t="shared" ref="AK101:AK102" si="46">L101+W101+AH101</f>
        <v>0</v>
      </c>
      <c r="AL101" s="301">
        <f t="shared" ref="AL101:AL102" si="47">M101+X101+AI101</f>
        <v>0</v>
      </c>
      <c r="AM101" s="286" t="e">
        <f>AK101/SUM(AK100:AK107)</f>
        <v>#DIV/0!</v>
      </c>
      <c r="AN101" s="290" t="s">
        <v>259</v>
      </c>
    </row>
    <row r="102" spans="2:40" ht="52.5" customHeight="1" x14ac:dyDescent="0.25">
      <c r="B102" s="395"/>
      <c r="C102" s="260" t="s">
        <v>219</v>
      </c>
      <c r="D102" s="280"/>
      <c r="E102" s="314"/>
      <c r="F102" s="280"/>
      <c r="G102" s="280"/>
      <c r="H102" s="280"/>
      <c r="I102" s="314"/>
      <c r="J102" s="280"/>
      <c r="K102" s="314"/>
      <c r="L102" s="280">
        <f t="shared" si="40"/>
        <v>0</v>
      </c>
      <c r="M102" s="314">
        <f t="shared" si="41"/>
        <v>0</v>
      </c>
      <c r="N102" s="254"/>
      <c r="O102" s="280"/>
      <c r="P102" s="314"/>
      <c r="Q102" s="280"/>
      <c r="R102" s="314"/>
      <c r="S102" s="280"/>
      <c r="T102" s="314"/>
      <c r="U102" s="280"/>
      <c r="V102" s="314"/>
      <c r="W102" s="280">
        <f t="shared" si="42"/>
        <v>0</v>
      </c>
      <c r="X102" s="314">
        <f t="shared" si="43"/>
        <v>0</v>
      </c>
      <c r="Y102" s="254"/>
      <c r="Z102" s="280"/>
      <c r="AA102" s="314"/>
      <c r="AB102" s="280"/>
      <c r="AC102" s="314"/>
      <c r="AD102" s="280"/>
      <c r="AE102" s="314"/>
      <c r="AF102" s="280"/>
      <c r="AG102" s="314"/>
      <c r="AH102" s="280">
        <f t="shared" si="44"/>
        <v>0</v>
      </c>
      <c r="AI102" s="314">
        <f t="shared" si="45"/>
        <v>0</v>
      </c>
      <c r="AJ102" s="254"/>
      <c r="AK102" s="276">
        <f t="shared" si="46"/>
        <v>0</v>
      </c>
      <c r="AL102" s="301">
        <f t="shared" si="47"/>
        <v>0</v>
      </c>
      <c r="AM102" s="341" t="e">
        <f>(AK102+AK103)/SUM(AK100:AK107)</f>
        <v>#DIV/0!</v>
      </c>
      <c r="AN102" s="343" t="s">
        <v>260</v>
      </c>
    </row>
    <row r="103" spans="2:40" ht="75" x14ac:dyDescent="0.25">
      <c r="B103" s="395"/>
      <c r="C103" s="261" t="s">
        <v>220</v>
      </c>
      <c r="D103" s="280"/>
      <c r="E103" s="314"/>
      <c r="F103" s="280"/>
      <c r="G103" s="280"/>
      <c r="H103" s="280"/>
      <c r="I103" s="314"/>
      <c r="J103" s="280"/>
      <c r="K103" s="314"/>
      <c r="L103" s="280">
        <f t="shared" si="22"/>
        <v>0</v>
      </c>
      <c r="M103" s="314">
        <f t="shared" si="10"/>
        <v>0</v>
      </c>
      <c r="N103" s="254"/>
      <c r="O103" s="280"/>
      <c r="P103" s="314"/>
      <c r="Q103" s="280"/>
      <c r="R103" s="314"/>
      <c r="S103" s="280"/>
      <c r="T103" s="314"/>
      <c r="U103" s="280"/>
      <c r="V103" s="314"/>
      <c r="W103" s="280">
        <f t="shared" si="11"/>
        <v>0</v>
      </c>
      <c r="X103" s="314">
        <f t="shared" si="12"/>
        <v>0</v>
      </c>
      <c r="Y103" s="254"/>
      <c r="Z103" s="280"/>
      <c r="AA103" s="314"/>
      <c r="AB103" s="280"/>
      <c r="AC103" s="314"/>
      <c r="AD103" s="280"/>
      <c r="AE103" s="314"/>
      <c r="AF103" s="280"/>
      <c r="AG103" s="314"/>
      <c r="AH103" s="280">
        <f t="shared" si="13"/>
        <v>0</v>
      </c>
      <c r="AI103" s="314">
        <f t="shared" si="13"/>
        <v>0</v>
      </c>
      <c r="AJ103" s="254"/>
      <c r="AK103" s="276">
        <f t="shared" si="14"/>
        <v>0</v>
      </c>
      <c r="AL103" s="301">
        <f t="shared" si="14"/>
        <v>0</v>
      </c>
      <c r="AM103" s="341"/>
      <c r="AN103" s="343"/>
    </row>
    <row r="104" spans="2:40" ht="30" x14ac:dyDescent="0.25">
      <c r="B104" s="395"/>
      <c r="C104" s="261" t="s">
        <v>221</v>
      </c>
      <c r="D104" s="280"/>
      <c r="E104" s="314"/>
      <c r="F104" s="280"/>
      <c r="G104" s="280"/>
      <c r="H104" s="280"/>
      <c r="I104" s="314"/>
      <c r="J104" s="280"/>
      <c r="K104" s="314"/>
      <c r="L104" s="280">
        <f t="shared" si="22"/>
        <v>0</v>
      </c>
      <c r="M104" s="314">
        <f t="shared" si="10"/>
        <v>0</v>
      </c>
      <c r="N104" s="254"/>
      <c r="O104" s="280"/>
      <c r="P104" s="314"/>
      <c r="Q104" s="280"/>
      <c r="R104" s="314"/>
      <c r="S104" s="280"/>
      <c r="T104" s="314"/>
      <c r="U104" s="280"/>
      <c r="V104" s="314"/>
      <c r="W104" s="280">
        <f t="shared" si="11"/>
        <v>0</v>
      </c>
      <c r="X104" s="314">
        <f t="shared" si="12"/>
        <v>0</v>
      </c>
      <c r="Y104" s="254"/>
      <c r="Z104" s="280"/>
      <c r="AA104" s="314"/>
      <c r="AB104" s="280"/>
      <c r="AC104" s="314"/>
      <c r="AD104" s="280"/>
      <c r="AE104" s="314"/>
      <c r="AF104" s="280"/>
      <c r="AG104" s="314"/>
      <c r="AH104" s="280">
        <f t="shared" si="13"/>
        <v>0</v>
      </c>
      <c r="AI104" s="314">
        <f t="shared" si="13"/>
        <v>0</v>
      </c>
      <c r="AJ104" s="254"/>
      <c r="AK104" s="276">
        <f t="shared" si="14"/>
        <v>0</v>
      </c>
      <c r="AL104" s="301">
        <f t="shared" si="14"/>
        <v>0</v>
      </c>
      <c r="AM104" s="341" t="e">
        <f>(AK104+AK105)/SUM(AK100:AK107)</f>
        <v>#DIV/0!</v>
      </c>
      <c r="AN104" s="343" t="s">
        <v>261</v>
      </c>
    </row>
    <row r="105" spans="2:40" ht="75" x14ac:dyDescent="0.25">
      <c r="B105" s="395"/>
      <c r="C105" s="261" t="s">
        <v>222</v>
      </c>
      <c r="D105" s="280"/>
      <c r="E105" s="314"/>
      <c r="F105" s="280"/>
      <c r="G105" s="280"/>
      <c r="H105" s="280"/>
      <c r="I105" s="314"/>
      <c r="J105" s="280"/>
      <c r="K105" s="314"/>
      <c r="L105" s="280">
        <f t="shared" si="22"/>
        <v>0</v>
      </c>
      <c r="M105" s="314">
        <f t="shared" si="10"/>
        <v>0</v>
      </c>
      <c r="N105" s="254"/>
      <c r="O105" s="280"/>
      <c r="P105" s="314"/>
      <c r="Q105" s="280"/>
      <c r="R105" s="314"/>
      <c r="S105" s="280"/>
      <c r="T105" s="314"/>
      <c r="U105" s="280"/>
      <c r="V105" s="314"/>
      <c r="W105" s="280">
        <f t="shared" si="11"/>
        <v>0</v>
      </c>
      <c r="X105" s="314">
        <f t="shared" si="12"/>
        <v>0</v>
      </c>
      <c r="Y105" s="254"/>
      <c r="Z105" s="280"/>
      <c r="AA105" s="314"/>
      <c r="AB105" s="280"/>
      <c r="AC105" s="314"/>
      <c r="AD105" s="280"/>
      <c r="AE105" s="314"/>
      <c r="AF105" s="280"/>
      <c r="AG105" s="314"/>
      <c r="AH105" s="280">
        <f t="shared" si="13"/>
        <v>0</v>
      </c>
      <c r="AI105" s="314">
        <f t="shared" si="13"/>
        <v>0</v>
      </c>
      <c r="AJ105" s="254"/>
      <c r="AK105" s="276">
        <f t="shared" si="14"/>
        <v>0</v>
      </c>
      <c r="AL105" s="301">
        <f t="shared" si="14"/>
        <v>0</v>
      </c>
      <c r="AM105" s="341"/>
      <c r="AN105" s="343"/>
    </row>
    <row r="106" spans="2:40" ht="30" x14ac:dyDescent="0.25">
      <c r="B106" s="395"/>
      <c r="C106" s="260" t="s">
        <v>223</v>
      </c>
      <c r="D106" s="280"/>
      <c r="E106" s="314"/>
      <c r="F106" s="280"/>
      <c r="G106" s="280"/>
      <c r="H106" s="280"/>
      <c r="I106" s="314"/>
      <c r="J106" s="280"/>
      <c r="K106" s="314"/>
      <c r="L106" s="280">
        <f t="shared" si="22"/>
        <v>0</v>
      </c>
      <c r="M106" s="314">
        <f t="shared" si="10"/>
        <v>0</v>
      </c>
      <c r="N106" s="254"/>
      <c r="O106" s="280"/>
      <c r="P106" s="314"/>
      <c r="Q106" s="280"/>
      <c r="R106" s="314"/>
      <c r="S106" s="280"/>
      <c r="T106" s="314"/>
      <c r="U106" s="280"/>
      <c r="V106" s="314"/>
      <c r="W106" s="280">
        <f t="shared" si="11"/>
        <v>0</v>
      </c>
      <c r="X106" s="314">
        <f t="shared" si="12"/>
        <v>0</v>
      </c>
      <c r="Y106" s="254"/>
      <c r="Z106" s="280"/>
      <c r="AA106" s="314"/>
      <c r="AB106" s="280"/>
      <c r="AC106" s="314"/>
      <c r="AD106" s="280"/>
      <c r="AE106" s="314"/>
      <c r="AF106" s="280"/>
      <c r="AG106" s="314"/>
      <c r="AH106" s="280">
        <f t="shared" si="13"/>
        <v>0</v>
      </c>
      <c r="AI106" s="314">
        <f t="shared" si="13"/>
        <v>0</v>
      </c>
      <c r="AJ106" s="254"/>
      <c r="AK106" s="276">
        <f t="shared" si="14"/>
        <v>0</v>
      </c>
      <c r="AL106" s="301">
        <f t="shared" si="14"/>
        <v>0</v>
      </c>
      <c r="AM106" s="341" t="e">
        <f>(AK106+AK107)/SUM(AK100:AK107)</f>
        <v>#DIV/0!</v>
      </c>
      <c r="AN106" s="343" t="s">
        <v>262</v>
      </c>
    </row>
    <row r="107" spans="2:40" ht="45.75" thickBot="1" x14ac:dyDescent="0.3">
      <c r="B107" s="396"/>
      <c r="C107" s="263" t="s">
        <v>224</v>
      </c>
      <c r="D107" s="281"/>
      <c r="E107" s="315"/>
      <c r="F107" s="281"/>
      <c r="G107" s="281"/>
      <c r="H107" s="281"/>
      <c r="I107" s="315"/>
      <c r="J107" s="281"/>
      <c r="K107" s="315"/>
      <c r="L107" s="281">
        <f t="shared" si="22"/>
        <v>0</v>
      </c>
      <c r="M107" s="315">
        <f t="shared" si="10"/>
        <v>0</v>
      </c>
      <c r="N107" s="256"/>
      <c r="O107" s="281"/>
      <c r="P107" s="315"/>
      <c r="Q107" s="281"/>
      <c r="R107" s="315"/>
      <c r="S107" s="281"/>
      <c r="T107" s="315"/>
      <c r="U107" s="281"/>
      <c r="V107" s="315"/>
      <c r="W107" s="281">
        <f t="shared" si="11"/>
        <v>0</v>
      </c>
      <c r="X107" s="315">
        <f t="shared" si="12"/>
        <v>0</v>
      </c>
      <c r="Y107" s="256"/>
      <c r="Z107" s="281"/>
      <c r="AA107" s="315"/>
      <c r="AB107" s="281"/>
      <c r="AC107" s="315"/>
      <c r="AD107" s="281"/>
      <c r="AE107" s="315"/>
      <c r="AF107" s="281"/>
      <c r="AG107" s="315"/>
      <c r="AH107" s="281">
        <f t="shared" si="13"/>
        <v>0</v>
      </c>
      <c r="AI107" s="315">
        <f t="shared" si="13"/>
        <v>0</v>
      </c>
      <c r="AJ107" s="256"/>
      <c r="AK107" s="277">
        <f t="shared" si="14"/>
        <v>0</v>
      </c>
      <c r="AL107" s="302">
        <f t="shared" si="14"/>
        <v>0</v>
      </c>
      <c r="AM107" s="342"/>
      <c r="AN107" s="344"/>
    </row>
    <row r="108" spans="2:40" x14ac:dyDescent="0.25">
      <c r="B108" s="243"/>
    </row>
  </sheetData>
  <mergeCells count="146">
    <mergeCell ref="AH61:AH63"/>
    <mergeCell ref="AI61:AI63"/>
    <mergeCell ref="AK61:AK63"/>
    <mergeCell ref="AL61:AL63"/>
    <mergeCell ref="AD61:AD63"/>
    <mergeCell ref="AE61:AE63"/>
    <mergeCell ref="AF61:AF63"/>
    <mergeCell ref="AG61:AG63"/>
    <mergeCell ref="B75:AN75"/>
    <mergeCell ref="B66:B71"/>
    <mergeCell ref="M61:M63"/>
    <mergeCell ref="O61:O63"/>
    <mergeCell ref="P61:P63"/>
    <mergeCell ref="Q61:Q63"/>
    <mergeCell ref="AG72:AJ72"/>
    <mergeCell ref="AM66:AM67"/>
    <mergeCell ref="AM70:AM71"/>
    <mergeCell ref="K61:K63"/>
    <mergeCell ref="L61:L63"/>
    <mergeCell ref="AB60:AC60"/>
    <mergeCell ref="J61:J63"/>
    <mergeCell ref="Z60:AA60"/>
    <mergeCell ref="L56:M60"/>
    <mergeCell ref="O56:P56"/>
    <mergeCell ref="Q56:R56"/>
    <mergeCell ref="U59:V59"/>
    <mergeCell ref="Z59:AA59"/>
    <mergeCell ref="Q57:R57"/>
    <mergeCell ref="AC61:AC63"/>
    <mergeCell ref="W61:W63"/>
    <mergeCell ref="X61:X63"/>
    <mergeCell ref="Z61:Z63"/>
    <mergeCell ref="AA61:AA63"/>
    <mergeCell ref="AB61:AB63"/>
    <mergeCell ref="R61:R63"/>
    <mergeCell ref="S61:S63"/>
    <mergeCell ref="T61:T63"/>
    <mergeCell ref="U61:U63"/>
    <mergeCell ref="V61:V63"/>
    <mergeCell ref="S57:T57"/>
    <mergeCell ref="F58:G58"/>
    <mergeCell ref="H58:I58"/>
    <mergeCell ref="J58:K58"/>
    <mergeCell ref="J59:K59"/>
    <mergeCell ref="O59:P59"/>
    <mergeCell ref="Q59:R59"/>
    <mergeCell ref="S59:T59"/>
    <mergeCell ref="B100:B107"/>
    <mergeCell ref="A58:C58"/>
    <mergeCell ref="B61:B63"/>
    <mergeCell ref="C61:C63"/>
    <mergeCell ref="D60:E60"/>
    <mergeCell ref="F60:G60"/>
    <mergeCell ref="H60:I60"/>
    <mergeCell ref="J60:K60"/>
    <mergeCell ref="A12:C12"/>
    <mergeCell ref="A21:C24"/>
    <mergeCell ref="A36:C36"/>
    <mergeCell ref="A50:I50"/>
    <mergeCell ref="A53:I53"/>
    <mergeCell ref="B76:B83"/>
    <mergeCell ref="B84:B91"/>
    <mergeCell ref="B92:B99"/>
    <mergeCell ref="D59:E59"/>
    <mergeCell ref="F59:G59"/>
    <mergeCell ref="H59:I59"/>
    <mergeCell ref="F57:G57"/>
    <mergeCell ref="H57:I57"/>
    <mergeCell ref="D61:D63"/>
    <mergeCell ref="E61:E63"/>
    <mergeCell ref="F61:F63"/>
    <mergeCell ref="G61:G63"/>
    <mergeCell ref="H61:H63"/>
    <mergeCell ref="I61:I63"/>
    <mergeCell ref="D54:M55"/>
    <mergeCell ref="O54:X55"/>
    <mergeCell ref="Z54:AI55"/>
    <mergeCell ref="D56:E56"/>
    <mergeCell ref="F56:G56"/>
    <mergeCell ref="AM86:AM87"/>
    <mergeCell ref="D58:E58"/>
    <mergeCell ref="AN66:AN67"/>
    <mergeCell ref="AN70:AN71"/>
    <mergeCell ref="B64:AN64"/>
    <mergeCell ref="AK54:AN55"/>
    <mergeCell ref="AK56:AN60"/>
    <mergeCell ref="AM61:AN63"/>
    <mergeCell ref="H56:I56"/>
    <mergeCell ref="J56:K56"/>
    <mergeCell ref="S56:T56"/>
    <mergeCell ref="U56:V56"/>
    <mergeCell ref="W56:X60"/>
    <mergeCell ref="Z56:AA56"/>
    <mergeCell ref="AB56:AC56"/>
    <mergeCell ref="AD56:AE56"/>
    <mergeCell ref="U57:V57"/>
    <mergeCell ref="Z57:AA57"/>
    <mergeCell ref="AB57:AC57"/>
    <mergeCell ref="AD57:AE57"/>
    <mergeCell ref="AN86:AN87"/>
    <mergeCell ref="AM88:AM89"/>
    <mergeCell ref="AN88:AN89"/>
    <mergeCell ref="AM90:AM91"/>
    <mergeCell ref="AN90:AN91"/>
    <mergeCell ref="AM94:AM95"/>
    <mergeCell ref="AN94:AN95"/>
    <mergeCell ref="AM78:AM79"/>
    <mergeCell ref="AM80:AM81"/>
    <mergeCell ref="AM82:AM83"/>
    <mergeCell ref="AN78:AN79"/>
    <mergeCell ref="AN80:AN81"/>
    <mergeCell ref="AN82:AN83"/>
    <mergeCell ref="AM106:AM107"/>
    <mergeCell ref="AN106:AN107"/>
    <mergeCell ref="AM96:AM97"/>
    <mergeCell ref="AN96:AN97"/>
    <mergeCell ref="AM98:AM99"/>
    <mergeCell ref="AN98:AN99"/>
    <mergeCell ref="AM102:AM103"/>
    <mergeCell ref="AN102:AN103"/>
    <mergeCell ref="AM104:AM105"/>
    <mergeCell ref="AN104:AN105"/>
    <mergeCell ref="AF56:AG56"/>
    <mergeCell ref="AH56:AI60"/>
    <mergeCell ref="D57:E57"/>
    <mergeCell ref="AB58:AC58"/>
    <mergeCell ref="AM74:AN74"/>
    <mergeCell ref="AF57:AG57"/>
    <mergeCell ref="AD60:AE60"/>
    <mergeCell ref="AF60:AG60"/>
    <mergeCell ref="J57:K57"/>
    <mergeCell ref="O57:P57"/>
    <mergeCell ref="AD58:AE58"/>
    <mergeCell ref="AF58:AG58"/>
    <mergeCell ref="O58:P58"/>
    <mergeCell ref="Q58:R58"/>
    <mergeCell ref="S58:T58"/>
    <mergeCell ref="U58:V58"/>
    <mergeCell ref="Z58:AA58"/>
    <mergeCell ref="AD59:AE59"/>
    <mergeCell ref="AF59:AG59"/>
    <mergeCell ref="AB59:AC59"/>
    <mergeCell ref="O60:P60"/>
    <mergeCell ref="Q60:R60"/>
    <mergeCell ref="S60:T60"/>
    <mergeCell ref="U60:V60"/>
  </mergeCells>
  <pageMargins left="0.7" right="0.7" top="0.75" bottom="0.75" header="0.3" footer="0.3"/>
  <pageSetup paperSize="9" scale="46" orientation="landscape" r:id="rId1"/>
  <rowBreaks count="2" manualBreakCount="2">
    <brk id="56" max="8" man="1"/>
    <brk id="78" max="8" man="1"/>
  </rowBreaks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428" t="s">
        <v>53</v>
      </c>
      <c r="B2" s="431" t="s">
        <v>28</v>
      </c>
      <c r="C2" s="432"/>
    </row>
    <row r="3" spans="1:3" x14ac:dyDescent="0.25">
      <c r="A3" s="429"/>
      <c r="B3" s="433"/>
      <c r="C3" s="434"/>
    </row>
    <row r="4" spans="1:3" ht="15.75" thickBot="1" x14ac:dyDescent="0.3">
      <c r="A4" s="430"/>
      <c r="B4" s="435"/>
      <c r="C4" s="436"/>
    </row>
    <row r="5" spans="1:3" ht="51" customHeight="1" thickBot="1" x14ac:dyDescent="0.3">
      <c r="A5" s="416" t="s">
        <v>158</v>
      </c>
      <c r="B5" s="417"/>
      <c r="C5" s="418"/>
    </row>
    <row r="6" spans="1:3" ht="25.5" customHeight="1" thickBot="1" x14ac:dyDescent="0.3">
      <c r="A6" s="32" t="s">
        <v>52</v>
      </c>
      <c r="B6" s="72"/>
      <c r="C6" s="235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28" t="s">
        <v>159</v>
      </c>
      <c r="B8" s="97"/>
      <c r="C8" s="236"/>
    </row>
    <row r="9" spans="1:3" ht="27" customHeight="1" x14ac:dyDescent="0.25">
      <c r="A9" s="419" t="s">
        <v>157</v>
      </c>
      <c r="B9" s="419" t="s">
        <v>164</v>
      </c>
      <c r="C9" s="167" t="s">
        <v>29</v>
      </c>
    </row>
    <row r="10" spans="1:3" ht="27" customHeight="1" x14ac:dyDescent="0.25">
      <c r="A10" s="420"/>
      <c r="B10" s="420"/>
      <c r="C10" s="168" t="s">
        <v>30</v>
      </c>
    </row>
    <row r="11" spans="1:3" ht="27" customHeight="1" x14ac:dyDescent="0.25">
      <c r="A11" s="420"/>
      <c r="B11" s="420"/>
      <c r="C11" s="168" t="s">
        <v>31</v>
      </c>
    </row>
    <row r="12" spans="1:3" ht="27" customHeight="1" x14ac:dyDescent="0.25">
      <c r="A12" s="420"/>
      <c r="B12" s="420"/>
      <c r="C12" s="168" t="s">
        <v>32</v>
      </c>
    </row>
    <row r="13" spans="1:3" ht="27" customHeight="1" x14ac:dyDescent="0.25">
      <c r="A13" s="420"/>
      <c r="B13" s="420"/>
      <c r="C13" s="168" t="s">
        <v>33</v>
      </c>
    </row>
    <row r="14" spans="1:3" ht="27" customHeight="1" x14ac:dyDescent="0.25">
      <c r="A14" s="420"/>
      <c r="B14" s="420"/>
      <c r="C14" s="168" t="s">
        <v>65</v>
      </c>
    </row>
    <row r="15" spans="1:3" ht="27" customHeight="1" thickBot="1" x14ac:dyDescent="0.3">
      <c r="A15" s="421"/>
      <c r="B15" s="420"/>
      <c r="C15" s="169" t="s">
        <v>66</v>
      </c>
    </row>
    <row r="16" spans="1:3" ht="27" customHeight="1" x14ac:dyDescent="0.25">
      <c r="A16" s="422" t="s">
        <v>156</v>
      </c>
      <c r="B16" s="420"/>
      <c r="C16" s="167" t="s">
        <v>68</v>
      </c>
    </row>
    <row r="17" spans="1:3" ht="27" customHeight="1" x14ac:dyDescent="0.25">
      <c r="A17" s="423"/>
      <c r="B17" s="420"/>
      <c r="C17" s="168" t="s">
        <v>69</v>
      </c>
    </row>
    <row r="18" spans="1:3" ht="27" customHeight="1" x14ac:dyDescent="0.25">
      <c r="A18" s="423"/>
      <c r="B18" s="420"/>
      <c r="C18" s="168" t="s">
        <v>70</v>
      </c>
    </row>
    <row r="19" spans="1:3" ht="27" customHeight="1" x14ac:dyDescent="0.25">
      <c r="A19" s="423"/>
      <c r="B19" s="420"/>
      <c r="C19" s="168" t="s">
        <v>71</v>
      </c>
    </row>
    <row r="20" spans="1:3" ht="27" customHeight="1" x14ac:dyDescent="0.25">
      <c r="A20" s="423"/>
      <c r="B20" s="420"/>
      <c r="C20" s="168" t="s">
        <v>72</v>
      </c>
    </row>
    <row r="21" spans="1:3" ht="27" customHeight="1" x14ac:dyDescent="0.25">
      <c r="A21" s="423"/>
      <c r="B21" s="420"/>
      <c r="C21" s="168" t="s">
        <v>73</v>
      </c>
    </row>
    <row r="22" spans="1:3" ht="27" customHeight="1" thickBot="1" x14ac:dyDescent="0.3">
      <c r="A22" s="424"/>
      <c r="B22" s="420"/>
      <c r="C22" s="169" t="s">
        <v>74</v>
      </c>
    </row>
    <row r="23" spans="1:3" ht="27" customHeight="1" x14ac:dyDescent="0.25">
      <c r="A23" s="422" t="s">
        <v>155</v>
      </c>
      <c r="B23" s="420"/>
      <c r="C23" s="167" t="s">
        <v>75</v>
      </c>
    </row>
    <row r="24" spans="1:3" ht="27" customHeight="1" x14ac:dyDescent="0.25">
      <c r="A24" s="423"/>
      <c r="B24" s="420"/>
      <c r="C24" s="168" t="s">
        <v>76</v>
      </c>
    </row>
    <row r="25" spans="1:3" ht="27" customHeight="1" x14ac:dyDescent="0.25">
      <c r="A25" s="423"/>
      <c r="B25" s="420"/>
      <c r="C25" s="168" t="s">
        <v>77</v>
      </c>
    </row>
    <row r="26" spans="1:3" ht="27" customHeight="1" x14ac:dyDescent="0.25">
      <c r="A26" s="423"/>
      <c r="B26" s="420"/>
      <c r="C26" s="168" t="s">
        <v>78</v>
      </c>
    </row>
    <row r="27" spans="1:3" ht="27" customHeight="1" x14ac:dyDescent="0.25">
      <c r="A27" s="423"/>
      <c r="B27" s="420"/>
      <c r="C27" s="168" t="s">
        <v>79</v>
      </c>
    </row>
    <row r="28" spans="1:3" ht="27" customHeight="1" x14ac:dyDescent="0.25">
      <c r="A28" s="423"/>
      <c r="B28" s="420"/>
      <c r="C28" s="168" t="s">
        <v>80</v>
      </c>
    </row>
    <row r="29" spans="1:3" ht="27" customHeight="1" thickBot="1" x14ac:dyDescent="0.3">
      <c r="A29" s="424"/>
      <c r="B29" s="420"/>
      <c r="C29" s="169" t="s">
        <v>81</v>
      </c>
    </row>
    <row r="30" spans="1:3" ht="40.5" customHeight="1" thickBot="1" x14ac:dyDescent="0.3">
      <c r="A30" s="99" t="s">
        <v>62</v>
      </c>
      <c r="B30" s="420"/>
      <c r="C30" s="170" t="s">
        <v>82</v>
      </c>
    </row>
    <row r="31" spans="1:3" ht="60" customHeight="1" thickBot="1" x14ac:dyDescent="0.3">
      <c r="A31" s="425" t="s">
        <v>131</v>
      </c>
      <c r="B31" s="426"/>
      <c r="C31" s="427"/>
    </row>
    <row r="32" spans="1:3" ht="38.25" customHeight="1" x14ac:dyDescent="0.25">
      <c r="A32" s="368" t="s">
        <v>154</v>
      </c>
      <c r="B32" s="437" t="s">
        <v>163</v>
      </c>
      <c r="C32" s="229" t="s">
        <v>83</v>
      </c>
    </row>
    <row r="33" spans="1:3" ht="38.25" customHeight="1" thickBot="1" x14ac:dyDescent="0.3">
      <c r="A33" s="336"/>
      <c r="B33" s="438"/>
      <c r="C33" s="230" t="s">
        <v>84</v>
      </c>
    </row>
    <row r="34" spans="1:3" ht="69.75" customHeight="1" x14ac:dyDescent="0.25">
      <c r="A34" s="336"/>
      <c r="B34" s="439" t="s">
        <v>162</v>
      </c>
      <c r="C34" s="231" t="s">
        <v>85</v>
      </c>
    </row>
    <row r="35" spans="1:3" ht="53.25" customHeight="1" x14ac:dyDescent="0.25">
      <c r="A35" s="336"/>
      <c r="B35" s="440"/>
      <c r="C35" s="232" t="s">
        <v>86</v>
      </c>
    </row>
    <row r="36" spans="1:3" ht="39.75" customHeight="1" x14ac:dyDescent="0.25">
      <c r="A36" s="336"/>
      <c r="B36" s="440"/>
      <c r="C36" s="233" t="s">
        <v>87</v>
      </c>
    </row>
    <row r="37" spans="1:3" ht="36.75" customHeight="1" x14ac:dyDescent="0.25">
      <c r="A37" s="336"/>
      <c r="B37" s="440"/>
      <c r="C37" s="232" t="s">
        <v>88</v>
      </c>
    </row>
    <row r="38" spans="1:3" ht="37.5" customHeight="1" x14ac:dyDescent="0.25">
      <c r="A38" s="336"/>
      <c r="B38" s="440"/>
      <c r="C38" s="232" t="s">
        <v>89</v>
      </c>
    </row>
    <row r="39" spans="1:3" ht="39.75" customHeight="1" x14ac:dyDescent="0.25">
      <c r="A39" s="336"/>
      <c r="B39" s="440"/>
      <c r="C39" s="232" t="s">
        <v>90</v>
      </c>
    </row>
    <row r="40" spans="1:3" ht="40.5" customHeight="1" x14ac:dyDescent="0.25">
      <c r="A40" s="336"/>
      <c r="B40" s="440"/>
      <c r="C40" s="232" t="s">
        <v>91</v>
      </c>
    </row>
    <row r="41" spans="1:3" ht="29.1" customHeight="1" thickBot="1" x14ac:dyDescent="0.3">
      <c r="A41" s="336"/>
      <c r="B41" s="441"/>
      <c r="C41" s="234" t="s">
        <v>92</v>
      </c>
    </row>
    <row r="42" spans="1:3" ht="71.45" customHeight="1" thickBot="1" x14ac:dyDescent="0.3">
      <c r="A42" s="372"/>
      <c r="B42" s="227" t="s">
        <v>161</v>
      </c>
      <c r="C42" s="234" t="s">
        <v>93</v>
      </c>
    </row>
    <row r="43" spans="1:3" ht="15.75" thickBot="1" x14ac:dyDescent="0.3"/>
    <row r="44" spans="1:3" ht="34.5" customHeight="1" thickBot="1" x14ac:dyDescent="0.3">
      <c r="A44" s="237" t="s">
        <v>160</v>
      </c>
      <c r="B44" s="414" t="s">
        <v>166</v>
      </c>
      <c r="C44" s="415"/>
    </row>
  </sheetData>
  <mergeCells count="12">
    <mergeCell ref="A2:A4"/>
    <mergeCell ref="B2:C4"/>
    <mergeCell ref="A32:A42"/>
    <mergeCell ref="B32:B33"/>
    <mergeCell ref="B34:B41"/>
    <mergeCell ref="B44:C44"/>
    <mergeCell ref="A5:C5"/>
    <mergeCell ref="A9:A15"/>
    <mergeCell ref="B9:B30"/>
    <mergeCell ref="A16:A22"/>
    <mergeCell ref="A23:A29"/>
    <mergeCell ref="A31:C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442" t="s">
        <v>0</v>
      </c>
      <c r="B11" s="442"/>
      <c r="C11" s="442"/>
      <c r="D11" s="442"/>
      <c r="E11" s="442"/>
      <c r="F11" s="442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449" t="s">
        <v>27</v>
      </c>
      <c r="B18" s="449"/>
      <c r="C18" s="449"/>
      <c r="D18" s="449"/>
      <c r="E18" s="449"/>
      <c r="F18" s="449"/>
      <c r="G18" s="449"/>
    </row>
    <row r="19" spans="1:7" ht="20.25" customHeight="1" x14ac:dyDescent="0.25">
      <c r="A19" s="449"/>
      <c r="B19" s="449"/>
      <c r="C19" s="449"/>
      <c r="D19" s="449"/>
      <c r="E19" s="449"/>
      <c r="F19" s="449"/>
      <c r="G19" s="449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453" t="s">
        <v>3</v>
      </c>
      <c r="B26" s="442"/>
      <c r="C26" s="442"/>
      <c r="D26" s="442"/>
      <c r="E26" s="442"/>
      <c r="F26" s="442"/>
      <c r="G26" s="442"/>
    </row>
    <row r="35" spans="1:7" ht="18.75" x14ac:dyDescent="0.25">
      <c r="A35" s="450" t="s">
        <v>2</v>
      </c>
      <c r="B35" s="450"/>
      <c r="C35" s="450"/>
      <c r="D35" s="450"/>
      <c r="E35" s="450"/>
      <c r="F35" s="450"/>
      <c r="G35" s="450"/>
    </row>
    <row r="36" spans="1:7" ht="15.75" thickBot="1" x14ac:dyDescent="0.3"/>
    <row r="37" spans="1:7" ht="15.75" customHeight="1" thickBot="1" x14ac:dyDescent="0.3">
      <c r="A37" s="451" t="s">
        <v>14</v>
      </c>
      <c r="B37" s="452"/>
      <c r="C37" s="452"/>
      <c r="D37" s="452"/>
      <c r="E37" s="452"/>
      <c r="F37" s="452"/>
      <c r="G37" s="452"/>
    </row>
    <row r="38" spans="1:7" ht="15.75" thickBot="1" x14ac:dyDescent="0.3"/>
    <row r="39" spans="1:7" ht="29.1" customHeight="1" x14ac:dyDescent="0.25">
      <c r="A39" s="454" t="s">
        <v>1</v>
      </c>
      <c r="B39" s="443" t="s">
        <v>18</v>
      </c>
      <c r="C39" s="444"/>
      <c r="D39" s="445"/>
      <c r="E39" s="443" t="s">
        <v>19</v>
      </c>
      <c r="F39" s="444"/>
      <c r="G39" s="445"/>
    </row>
    <row r="40" spans="1:7" ht="33.75" customHeight="1" thickBot="1" x14ac:dyDescent="0.3">
      <c r="A40" s="455"/>
      <c r="B40" s="446" t="s">
        <v>7</v>
      </c>
      <c r="C40" s="447"/>
      <c r="D40" s="448"/>
      <c r="E40" s="23" t="s">
        <v>20</v>
      </c>
      <c r="F40" s="26" t="s">
        <v>24</v>
      </c>
      <c r="G40" s="29" t="s">
        <v>25</v>
      </c>
    </row>
    <row r="41" spans="1:7" ht="24" x14ac:dyDescent="0.25">
      <c r="A41" s="455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456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450" t="s">
        <v>2</v>
      </c>
      <c r="B59" s="450"/>
      <c r="C59" s="450"/>
      <c r="D59" s="450"/>
      <c r="E59" s="450"/>
      <c r="F59" s="450"/>
      <c r="G59" s="450"/>
    </row>
    <row r="62" spans="1:7" ht="15.75" thickBot="1" x14ac:dyDescent="0.3"/>
    <row r="63" spans="1:7" ht="15.75" customHeight="1" thickBot="1" x14ac:dyDescent="0.3">
      <c r="A63" s="451" t="s">
        <v>26</v>
      </c>
      <c r="B63" s="452"/>
      <c r="C63" s="452"/>
      <c r="D63" s="452"/>
      <c r="E63" s="452"/>
      <c r="F63" s="452"/>
      <c r="G63" s="452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59:G59"/>
    <mergeCell ref="A63:G63"/>
    <mergeCell ref="A26:G26"/>
    <mergeCell ref="A35:G35"/>
    <mergeCell ref="A37:G37"/>
    <mergeCell ref="A39:A42"/>
    <mergeCell ref="A11:F11"/>
    <mergeCell ref="B39:D39"/>
    <mergeCell ref="E39:G39"/>
    <mergeCell ref="B40:D40"/>
    <mergeCell ref="A18:G19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375" t="s">
        <v>0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474" t="s">
        <v>27</v>
      </c>
      <c r="B18" s="474"/>
      <c r="C18" s="474"/>
      <c r="D18" s="474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  <c r="P18" s="474"/>
      <c r="Q18" s="474"/>
      <c r="R18" s="474"/>
      <c r="S18" s="474"/>
      <c r="T18" s="474"/>
      <c r="U18" s="474"/>
      <c r="V18" s="474"/>
    </row>
    <row r="19" spans="1:22" ht="20.25" customHeight="1" x14ac:dyDescent="0.25">
      <c r="A19" s="474"/>
      <c r="B19" s="474"/>
      <c r="C19" s="474"/>
      <c r="D19" s="474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  <c r="P19" s="474"/>
      <c r="Q19" s="474"/>
      <c r="R19" s="474"/>
      <c r="S19" s="474"/>
      <c r="T19" s="474"/>
      <c r="U19" s="474"/>
      <c r="V19" s="474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475" t="s">
        <v>3</v>
      </c>
      <c r="B32" s="378"/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397" t="s">
        <v>2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P46" s="397"/>
      <c r="Q46" s="397"/>
      <c r="R46" s="397"/>
      <c r="S46" s="397"/>
      <c r="T46" s="397"/>
      <c r="U46" s="397"/>
      <c r="V46" s="397"/>
    </row>
    <row r="47" spans="1:22" ht="15.75" thickBot="1" x14ac:dyDescent="0.3"/>
    <row r="48" spans="1:22" ht="26.1" customHeight="1" thickBot="1" x14ac:dyDescent="0.3">
      <c r="A48" s="481" t="s">
        <v>14</v>
      </c>
      <c r="B48" s="482"/>
      <c r="C48" s="482"/>
      <c r="D48" s="482"/>
      <c r="E48" s="482"/>
      <c r="F48" s="482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482"/>
      <c r="S48" s="482"/>
      <c r="T48" s="482"/>
      <c r="U48" s="482"/>
      <c r="V48" s="483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466" t="s">
        <v>53</v>
      </c>
      <c r="B51" s="431" t="s">
        <v>28</v>
      </c>
      <c r="C51" s="432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476" t="s">
        <v>44</v>
      </c>
      <c r="J51" s="477"/>
      <c r="K51" s="478" t="s">
        <v>35</v>
      </c>
      <c r="L51" s="479"/>
      <c r="M51" s="479"/>
      <c r="N51" s="479"/>
      <c r="O51" s="479"/>
      <c r="P51" s="479"/>
      <c r="Q51" s="479"/>
      <c r="R51" s="479"/>
      <c r="S51" s="479"/>
      <c r="T51" s="479"/>
      <c r="U51" s="479"/>
      <c r="V51" s="480"/>
    </row>
    <row r="52" spans="1:22" ht="18.75" x14ac:dyDescent="0.25">
      <c r="A52" s="467"/>
      <c r="B52" s="433"/>
      <c r="C52" s="434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468"/>
      <c r="B53" s="435"/>
      <c r="C53" s="436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464" t="s">
        <v>63</v>
      </c>
      <c r="B54" s="465"/>
      <c r="C54" s="465"/>
      <c r="D54" s="465"/>
      <c r="E54" s="465"/>
      <c r="F54" s="465"/>
      <c r="G54" s="465"/>
      <c r="H54" s="465"/>
      <c r="I54" s="465"/>
      <c r="J54" s="465"/>
      <c r="K54" s="465"/>
      <c r="L54" s="465"/>
      <c r="M54" s="465"/>
      <c r="N54" s="465"/>
      <c r="O54" s="465"/>
      <c r="P54" s="465"/>
      <c r="Q54" s="465"/>
      <c r="R54" s="465"/>
      <c r="S54" s="465"/>
      <c r="T54" s="465"/>
      <c r="U54" s="465"/>
      <c r="V54" s="465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419" t="s">
        <v>15</v>
      </c>
      <c r="B58" s="419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420"/>
      <c r="B59" s="420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420"/>
      <c r="B60" s="420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420"/>
      <c r="B61" s="420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420"/>
      <c r="B62" s="420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420"/>
      <c r="B63" s="420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421"/>
      <c r="B64" s="420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422" t="s">
        <v>16</v>
      </c>
      <c r="B65" s="420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423"/>
      <c r="B66" s="420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423"/>
      <c r="B67" s="420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423"/>
      <c r="B68" s="420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423"/>
      <c r="B69" s="420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423"/>
      <c r="B70" s="420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424"/>
      <c r="B71" s="420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422" t="s">
        <v>17</v>
      </c>
      <c r="B72" s="420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423"/>
      <c r="B73" s="420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423"/>
      <c r="B74" s="420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423"/>
      <c r="B75" s="420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423"/>
      <c r="B76" s="420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423"/>
      <c r="B77" s="420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424"/>
      <c r="B78" s="420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421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469" t="s">
        <v>67</v>
      </c>
      <c r="B80" s="470"/>
      <c r="C80" s="470"/>
      <c r="D80" s="470"/>
      <c r="E80" s="470"/>
      <c r="F80" s="470"/>
      <c r="G80" s="470"/>
      <c r="H80" s="470"/>
      <c r="I80" s="470"/>
      <c r="J80" s="470"/>
      <c r="K80" s="470"/>
      <c r="L80" s="470"/>
      <c r="M80" s="470"/>
      <c r="N80" s="470"/>
      <c r="O80" s="470"/>
      <c r="P80" s="470"/>
      <c r="Q80" s="470"/>
      <c r="R80" s="470"/>
      <c r="S80" s="470"/>
      <c r="T80" s="470"/>
      <c r="U80" s="470"/>
      <c r="V80" s="471"/>
    </row>
    <row r="81" spans="1:22" ht="29.1" customHeight="1" x14ac:dyDescent="0.25">
      <c r="A81" s="368" t="s">
        <v>55</v>
      </c>
      <c r="B81" s="402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36"/>
      <c r="B82" s="459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36"/>
      <c r="B83" s="472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36"/>
      <c r="B84" s="460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36"/>
      <c r="B85" s="460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36"/>
      <c r="B86" s="460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36"/>
      <c r="B87" s="460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36"/>
      <c r="B88" s="460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36"/>
      <c r="B89" s="460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36"/>
      <c r="B90" s="473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72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461" t="s">
        <v>45</v>
      </c>
      <c r="B92" s="402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462"/>
      <c r="B93" s="459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462"/>
      <c r="B94" s="472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462"/>
      <c r="B95" s="460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462"/>
      <c r="B96" s="460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462"/>
      <c r="B97" s="460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462"/>
      <c r="B98" s="460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462"/>
      <c r="B99" s="460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462"/>
      <c r="B100" s="460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462"/>
      <c r="B101" s="473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463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461" t="s">
        <v>46</v>
      </c>
      <c r="B103" s="402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462"/>
      <c r="B104" s="459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462"/>
      <c r="B105" s="460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462"/>
      <c r="B106" s="460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462"/>
      <c r="B107" s="460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462"/>
      <c r="B108" s="460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462"/>
      <c r="B109" s="460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462"/>
      <c r="B110" s="460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462"/>
      <c r="B111" s="460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462"/>
      <c r="B112" s="460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463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450" t="s">
        <v>2</v>
      </c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</row>
    <row r="121" spans="1:22" ht="15.75" customHeight="1" x14ac:dyDescent="0.25">
      <c r="A121" s="457" t="s">
        <v>26</v>
      </c>
      <c r="B121" s="458"/>
      <c r="C121" s="458"/>
      <c r="D121" s="458"/>
      <c r="E121" s="458"/>
      <c r="F121" s="458"/>
      <c r="G121" s="458"/>
      <c r="H121" s="458"/>
      <c r="I121" s="458"/>
      <c r="J121" s="458"/>
      <c r="K121" s="458"/>
      <c r="L121" s="458"/>
      <c r="M121" s="458"/>
      <c r="N121" s="458"/>
      <c r="O121" s="458"/>
      <c r="P121" s="458"/>
      <c r="Q121" s="458"/>
      <c r="R121" s="458"/>
      <c r="S121" s="458"/>
      <c r="T121" s="458"/>
      <c r="U121" s="458"/>
      <c r="V121" s="458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1:V11"/>
    <mergeCell ref="A18:V19"/>
    <mergeCell ref="A32:V32"/>
    <mergeCell ref="I51:J51"/>
    <mergeCell ref="K51:V51"/>
    <mergeCell ref="A46:V46"/>
    <mergeCell ref="A48:V48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21:V121"/>
    <mergeCell ref="A117:V117"/>
    <mergeCell ref="B103:B104"/>
    <mergeCell ref="B105:B112"/>
    <mergeCell ref="A103:A1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375" t="s">
        <v>0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474" t="s">
        <v>27</v>
      </c>
      <c r="B18" s="474"/>
      <c r="C18" s="474"/>
      <c r="D18" s="474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  <c r="P18" s="474"/>
      <c r="Q18" s="474"/>
    </row>
    <row r="19" spans="1:17" ht="20.25" customHeight="1" x14ac:dyDescent="0.25">
      <c r="A19" s="474"/>
      <c r="B19" s="474"/>
      <c r="C19" s="474"/>
      <c r="D19" s="474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  <c r="P19" s="474"/>
      <c r="Q19" s="474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475" t="s">
        <v>3</v>
      </c>
      <c r="B32" s="378"/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397" t="s">
        <v>2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P46" s="397"/>
      <c r="Q46" s="397"/>
    </row>
    <row r="47" spans="1:17" ht="15.75" thickBot="1" x14ac:dyDescent="0.3"/>
    <row r="48" spans="1:17" ht="26.1" customHeight="1" thickBot="1" x14ac:dyDescent="0.3">
      <c r="A48" s="481" t="s">
        <v>116</v>
      </c>
      <c r="B48" s="482"/>
      <c r="C48" s="482"/>
      <c r="D48" s="482"/>
      <c r="E48" s="482"/>
      <c r="F48" s="482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3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484" t="s">
        <v>28</v>
      </c>
      <c r="C50" s="485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464" t="s">
        <v>118</v>
      </c>
      <c r="B51" s="465"/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65"/>
      <c r="O51" s="465"/>
      <c r="P51" s="465"/>
      <c r="Q51" s="465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419" t="s">
        <v>15</v>
      </c>
      <c r="B55" s="419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420"/>
      <c r="B56" s="420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420"/>
      <c r="B57" s="420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420"/>
      <c r="B58" s="420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420"/>
      <c r="B59" s="420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420"/>
      <c r="B60" s="420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421"/>
      <c r="B61" s="420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422" t="s">
        <v>16</v>
      </c>
      <c r="B62" s="420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423"/>
      <c r="B63" s="420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423"/>
      <c r="B64" s="420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423"/>
      <c r="B65" s="420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423"/>
      <c r="B66" s="420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423"/>
      <c r="B67" s="420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424"/>
      <c r="B68" s="420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422" t="s">
        <v>17</v>
      </c>
      <c r="B69" s="420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423"/>
      <c r="B70" s="420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423"/>
      <c r="B71" s="420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423"/>
      <c r="B72" s="420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423"/>
      <c r="B73" s="420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423"/>
      <c r="B74" s="420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424"/>
      <c r="B75" s="420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421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469" t="s">
        <v>67</v>
      </c>
      <c r="B77" s="470"/>
      <c r="C77" s="470"/>
      <c r="D77" s="470"/>
      <c r="E77" s="470"/>
      <c r="F77" s="470"/>
      <c r="G77" s="470"/>
      <c r="H77" s="470"/>
      <c r="I77" s="470"/>
      <c r="J77" s="470"/>
      <c r="K77" s="470"/>
      <c r="L77" s="470"/>
      <c r="M77" s="470"/>
      <c r="N77" s="470"/>
      <c r="O77" s="470"/>
      <c r="P77" s="470"/>
      <c r="Q77" s="471"/>
    </row>
    <row r="78" spans="1:17" ht="29.1" customHeight="1" x14ac:dyDescent="0.25">
      <c r="A78" s="368" t="s">
        <v>55</v>
      </c>
      <c r="B78" s="402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36"/>
      <c r="B79" s="459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36"/>
      <c r="B80" s="472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36"/>
      <c r="B81" s="460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36"/>
      <c r="B82" s="460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36"/>
      <c r="B83" s="460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36"/>
      <c r="B84" s="460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36"/>
      <c r="B85" s="460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36"/>
      <c r="B86" s="460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36"/>
      <c r="B87" s="473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72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461" t="s">
        <v>45</v>
      </c>
      <c r="B89" s="402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462"/>
      <c r="B90" s="459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462"/>
      <c r="B91" s="472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462"/>
      <c r="B92" s="460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462"/>
      <c r="B93" s="460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462"/>
      <c r="B94" s="460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462"/>
      <c r="B95" s="460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462"/>
      <c r="B96" s="460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462"/>
      <c r="B97" s="460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462"/>
      <c r="B98" s="473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463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461" t="s">
        <v>46</v>
      </c>
      <c r="B100" s="402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462"/>
      <c r="B101" s="459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462"/>
      <c r="B102" s="460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462"/>
      <c r="B103" s="460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462"/>
      <c r="B104" s="460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462"/>
      <c r="B105" s="460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462"/>
      <c r="B106" s="460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462"/>
      <c r="B107" s="460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462"/>
      <c r="B108" s="460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462"/>
      <c r="B109" s="460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463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450" t="s">
        <v>2</v>
      </c>
      <c r="B114" s="450"/>
      <c r="C114" s="450"/>
      <c r="D114" s="450"/>
      <c r="E114" s="450"/>
      <c r="F114" s="450"/>
      <c r="G114" s="450"/>
      <c r="H114" s="450"/>
      <c r="I114" s="450"/>
      <c r="J114" s="450"/>
      <c r="K114" s="450"/>
      <c r="L114" s="450"/>
      <c r="M114" s="450"/>
      <c r="N114" s="450"/>
      <c r="O114" s="450"/>
      <c r="P114" s="450"/>
      <c r="Q114" s="450"/>
    </row>
    <row r="118" spans="1:17" ht="15.75" customHeight="1" x14ac:dyDescent="0.25">
      <c r="A118" s="457" t="s">
        <v>26</v>
      </c>
      <c r="B118" s="458"/>
      <c r="C118" s="458"/>
      <c r="D118" s="458"/>
      <c r="E118" s="458"/>
      <c r="F118" s="458"/>
      <c r="G118" s="458"/>
      <c r="H118" s="458"/>
      <c r="I118" s="458"/>
      <c r="J118" s="458"/>
      <c r="K118" s="458"/>
      <c r="L118" s="458"/>
      <c r="M118" s="458"/>
      <c r="N118" s="458"/>
      <c r="O118" s="458"/>
      <c r="P118" s="458"/>
      <c r="Q118" s="458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00:A110"/>
    <mergeCell ref="B100:B101"/>
    <mergeCell ref="B102:B109"/>
    <mergeCell ref="A114:Q114"/>
    <mergeCell ref="A118:Q118"/>
    <mergeCell ref="A77:Q77"/>
    <mergeCell ref="A78:A88"/>
    <mergeCell ref="B78:B79"/>
    <mergeCell ref="B80:B87"/>
    <mergeCell ref="A89:A99"/>
    <mergeCell ref="B89:B90"/>
    <mergeCell ref="B91:B98"/>
    <mergeCell ref="B50:C50"/>
    <mergeCell ref="A51:Q51"/>
    <mergeCell ref="A55:A61"/>
    <mergeCell ref="B55:B76"/>
    <mergeCell ref="A62:A68"/>
    <mergeCell ref="A69:A75"/>
    <mergeCell ref="A11:Q11"/>
    <mergeCell ref="A18:Q19"/>
    <mergeCell ref="A32:Q32"/>
    <mergeCell ref="A46:Q46"/>
    <mergeCell ref="A48:Q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375" t="s">
        <v>0</v>
      </c>
      <c r="B11" s="375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474" t="s">
        <v>27</v>
      </c>
      <c r="B18" s="474"/>
    </row>
    <row r="19" spans="1:2" ht="20.25" customHeight="1" x14ac:dyDescent="0.25">
      <c r="A19" s="474"/>
      <c r="B19" s="474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475" t="s">
        <v>3</v>
      </c>
      <c r="B32" s="378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397" t="s">
        <v>2</v>
      </c>
      <c r="B46" s="397"/>
    </row>
    <row r="47" spans="1:2" ht="15.75" thickBot="1" x14ac:dyDescent="0.3"/>
    <row r="48" spans="1:2" ht="26.1" customHeight="1" thickBot="1" x14ac:dyDescent="0.3">
      <c r="A48" s="481" t="s">
        <v>116</v>
      </c>
      <c r="B48" s="482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464" t="s">
        <v>118</v>
      </c>
      <c r="B51" s="465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419" t="s">
        <v>56</v>
      </c>
    </row>
    <row r="56" spans="1:2" ht="36" customHeight="1" thickBot="1" x14ac:dyDescent="0.3">
      <c r="A56" s="155" t="s">
        <v>16</v>
      </c>
      <c r="B56" s="420"/>
    </row>
    <row r="57" spans="1:2" ht="36" customHeight="1" thickBot="1" x14ac:dyDescent="0.3">
      <c r="A57" s="155" t="s">
        <v>17</v>
      </c>
      <c r="B57" s="420"/>
    </row>
    <row r="58" spans="1:2" ht="15.75" thickBot="1" x14ac:dyDescent="0.3">
      <c r="A58" s="222" t="s">
        <v>62</v>
      </c>
      <c r="B58" s="421"/>
    </row>
    <row r="59" spans="1:2" ht="39" customHeight="1" thickBot="1" x14ac:dyDescent="0.3">
      <c r="A59" s="469" t="s">
        <v>131</v>
      </c>
      <c r="B59" s="470"/>
    </row>
    <row r="60" spans="1:2" ht="37.5" customHeight="1" thickBot="1" x14ac:dyDescent="0.3">
      <c r="A60" s="368" t="s">
        <v>55</v>
      </c>
      <c r="B60" s="223" t="s">
        <v>57</v>
      </c>
    </row>
    <row r="61" spans="1:2" ht="54.6" customHeight="1" thickBot="1" x14ac:dyDescent="0.3">
      <c r="A61" s="336"/>
      <c r="B61" s="224" t="s">
        <v>58</v>
      </c>
    </row>
    <row r="62" spans="1:2" ht="48" customHeight="1" thickBot="1" x14ac:dyDescent="0.3">
      <c r="A62" s="372"/>
      <c r="B62" s="225" t="s">
        <v>59</v>
      </c>
    </row>
    <row r="63" spans="1:2" ht="45.75" customHeight="1" thickBot="1" x14ac:dyDescent="0.3">
      <c r="A63" s="461" t="s">
        <v>45</v>
      </c>
      <c r="B63" s="223" t="s">
        <v>105</v>
      </c>
    </row>
    <row r="64" spans="1:2" ht="51" customHeight="1" thickBot="1" x14ac:dyDescent="0.3">
      <c r="A64" s="462"/>
      <c r="B64" s="224" t="s">
        <v>106</v>
      </c>
    </row>
    <row r="65" spans="1:2" ht="48" customHeight="1" thickBot="1" x14ac:dyDescent="0.3">
      <c r="A65" s="463"/>
      <c r="B65" s="225" t="s">
        <v>107</v>
      </c>
    </row>
    <row r="66" spans="1:2" ht="44.25" customHeight="1" x14ac:dyDescent="0.25">
      <c r="A66" s="461" t="s">
        <v>46</v>
      </c>
      <c r="B66" s="223" t="s">
        <v>108</v>
      </c>
    </row>
    <row r="67" spans="1:2" ht="48.75" customHeight="1" thickBot="1" x14ac:dyDescent="0.3">
      <c r="A67" s="462"/>
      <c r="B67" s="226" t="s">
        <v>109</v>
      </c>
    </row>
    <row r="68" spans="1:2" ht="50.25" customHeight="1" thickBot="1" x14ac:dyDescent="0.3">
      <c r="A68" s="463"/>
      <c r="B68" s="225" t="s">
        <v>110</v>
      </c>
    </row>
    <row r="72" spans="1:2" ht="42" customHeight="1" x14ac:dyDescent="0.25">
      <c r="A72" s="450" t="s">
        <v>2</v>
      </c>
      <c r="B72" s="450"/>
    </row>
    <row r="76" spans="1:2" ht="15.75" customHeight="1" x14ac:dyDescent="0.25">
      <c r="A76" s="457" t="s">
        <v>26</v>
      </c>
      <c r="B76" s="458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51:B51"/>
    <mergeCell ref="B55:B58"/>
    <mergeCell ref="A59:B59"/>
    <mergeCell ref="A11:B11"/>
    <mergeCell ref="A18:B19"/>
    <mergeCell ref="A32:B32"/>
    <mergeCell ref="A46:B46"/>
    <mergeCell ref="A48:B48"/>
    <mergeCell ref="A66:A68"/>
    <mergeCell ref="A72:B72"/>
    <mergeCell ref="A76:B76"/>
    <mergeCell ref="A60:A62"/>
    <mergeCell ref="A63:A6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486" t="s">
        <v>125</v>
      </c>
      <c r="C3" s="487"/>
      <c r="D3" s="487"/>
    </row>
    <row r="4" spans="2:4" ht="30" customHeight="1" thickBot="1" x14ac:dyDescent="0.3">
      <c r="B4" s="488" t="s">
        <v>52</v>
      </c>
      <c r="C4" s="489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488" t="s">
        <v>127</v>
      </c>
      <c r="C6" s="489"/>
      <c r="D6" s="490"/>
    </row>
    <row r="7" spans="2:4" ht="15.75" thickBot="1" x14ac:dyDescent="0.3">
      <c r="B7" s="491" t="s">
        <v>133</v>
      </c>
      <c r="C7" s="491" t="s">
        <v>15</v>
      </c>
      <c r="D7" s="179" t="s">
        <v>29</v>
      </c>
    </row>
    <row r="8" spans="2:4" ht="15.75" thickBot="1" x14ac:dyDescent="0.3">
      <c r="B8" s="492"/>
      <c r="C8" s="492"/>
      <c r="D8" s="179" t="s">
        <v>30</v>
      </c>
    </row>
    <row r="9" spans="2:4" ht="15.75" thickBot="1" x14ac:dyDescent="0.3">
      <c r="B9" s="492"/>
      <c r="C9" s="492"/>
      <c r="D9" s="179" t="s">
        <v>31</v>
      </c>
    </row>
    <row r="10" spans="2:4" ht="15.75" thickBot="1" x14ac:dyDescent="0.3">
      <c r="B10" s="492"/>
      <c r="C10" s="492"/>
      <c r="D10" s="179" t="s">
        <v>32</v>
      </c>
    </row>
    <row r="11" spans="2:4" ht="15.75" thickBot="1" x14ac:dyDescent="0.3">
      <c r="B11" s="492"/>
      <c r="C11" s="492"/>
      <c r="D11" s="179" t="s">
        <v>33</v>
      </c>
    </row>
    <row r="12" spans="2:4" ht="15.75" thickBot="1" x14ac:dyDescent="0.3">
      <c r="B12" s="492"/>
      <c r="C12" s="492"/>
      <c r="D12" s="179" t="s">
        <v>65</v>
      </c>
    </row>
    <row r="13" spans="2:4" ht="15.75" thickBot="1" x14ac:dyDescent="0.3">
      <c r="B13" s="492"/>
      <c r="C13" s="494"/>
      <c r="D13" s="179" t="s">
        <v>66</v>
      </c>
    </row>
    <row r="14" spans="2:4" ht="15.75" thickBot="1" x14ac:dyDescent="0.3">
      <c r="B14" s="492"/>
      <c r="C14" s="495" t="s">
        <v>16</v>
      </c>
      <c r="D14" s="179" t="s">
        <v>68</v>
      </c>
    </row>
    <row r="15" spans="2:4" ht="15.75" thickBot="1" x14ac:dyDescent="0.3">
      <c r="B15" s="492"/>
      <c r="C15" s="492"/>
      <c r="D15" s="179" t="s">
        <v>69</v>
      </c>
    </row>
    <row r="16" spans="2:4" ht="15.75" thickBot="1" x14ac:dyDescent="0.3">
      <c r="B16" s="492"/>
      <c r="C16" s="492"/>
      <c r="D16" s="179" t="s">
        <v>70</v>
      </c>
    </row>
    <row r="17" spans="2:4" ht="15.75" thickBot="1" x14ac:dyDescent="0.3">
      <c r="B17" s="492"/>
      <c r="C17" s="492"/>
      <c r="D17" s="179" t="s">
        <v>71</v>
      </c>
    </row>
    <row r="18" spans="2:4" ht="15.75" thickBot="1" x14ac:dyDescent="0.3">
      <c r="B18" s="492"/>
      <c r="C18" s="492"/>
      <c r="D18" s="179" t="s">
        <v>72</v>
      </c>
    </row>
    <row r="19" spans="2:4" ht="15.75" thickBot="1" x14ac:dyDescent="0.3">
      <c r="B19" s="492"/>
      <c r="C19" s="492"/>
      <c r="D19" s="179" t="s">
        <v>73</v>
      </c>
    </row>
    <row r="20" spans="2:4" ht="15.75" thickBot="1" x14ac:dyDescent="0.3">
      <c r="B20" s="492"/>
      <c r="C20" s="494"/>
      <c r="D20" s="179" t="s">
        <v>74</v>
      </c>
    </row>
    <row r="21" spans="2:4" ht="15.75" thickBot="1" x14ac:dyDescent="0.3">
      <c r="B21" s="492"/>
      <c r="C21" s="495" t="s">
        <v>17</v>
      </c>
      <c r="D21" s="179" t="s">
        <v>75</v>
      </c>
    </row>
    <row r="22" spans="2:4" ht="15.75" thickBot="1" x14ac:dyDescent="0.3">
      <c r="B22" s="492"/>
      <c r="C22" s="492"/>
      <c r="D22" s="179" t="s">
        <v>76</v>
      </c>
    </row>
    <row r="23" spans="2:4" ht="15.75" thickBot="1" x14ac:dyDescent="0.3">
      <c r="B23" s="492"/>
      <c r="C23" s="492"/>
      <c r="D23" s="179" t="s">
        <v>77</v>
      </c>
    </row>
    <row r="24" spans="2:4" ht="15.75" thickBot="1" x14ac:dyDescent="0.3">
      <c r="B24" s="492"/>
      <c r="C24" s="492"/>
      <c r="D24" s="179" t="s">
        <v>78</v>
      </c>
    </row>
    <row r="25" spans="2:4" ht="15.75" thickBot="1" x14ac:dyDescent="0.3">
      <c r="B25" s="492"/>
      <c r="C25" s="492"/>
      <c r="D25" s="179" t="s">
        <v>79</v>
      </c>
    </row>
    <row r="26" spans="2:4" ht="15.75" thickBot="1" x14ac:dyDescent="0.3">
      <c r="B26" s="492"/>
      <c r="C26" s="492"/>
      <c r="D26" s="179" t="s">
        <v>80</v>
      </c>
    </row>
    <row r="27" spans="2:4" ht="15.75" thickBot="1" x14ac:dyDescent="0.3">
      <c r="B27" s="492"/>
      <c r="C27" s="494"/>
      <c r="D27" s="179" t="s">
        <v>81</v>
      </c>
    </row>
    <row r="28" spans="2:4" ht="26.25" thickBot="1" x14ac:dyDescent="0.3">
      <c r="B28" s="493"/>
      <c r="C28" s="180" t="s">
        <v>62</v>
      </c>
      <c r="D28" s="181" t="s">
        <v>82</v>
      </c>
    </row>
    <row r="29" spans="2:4" ht="30.75" customHeight="1" thickBot="1" x14ac:dyDescent="0.3">
      <c r="B29" s="496" t="s">
        <v>131</v>
      </c>
      <c r="C29" s="497"/>
      <c r="D29" s="497"/>
    </row>
    <row r="30" spans="2:4" ht="26.25" thickBot="1" x14ac:dyDescent="0.3">
      <c r="B30" s="509" t="s">
        <v>134</v>
      </c>
      <c r="C30" s="498" t="s">
        <v>55</v>
      </c>
      <c r="D30" s="194" t="s">
        <v>83</v>
      </c>
    </row>
    <row r="31" spans="2:4" ht="26.25" thickBot="1" x14ac:dyDescent="0.3">
      <c r="B31" s="502"/>
      <c r="C31" s="499"/>
      <c r="D31" s="195" t="s">
        <v>84</v>
      </c>
    </row>
    <row r="32" spans="2:4" ht="77.25" thickBot="1" x14ac:dyDescent="0.3">
      <c r="B32" s="506" t="s">
        <v>135</v>
      </c>
      <c r="C32" s="499"/>
      <c r="D32" s="194" t="s">
        <v>85</v>
      </c>
    </row>
    <row r="33" spans="2:4" ht="51.75" thickBot="1" x14ac:dyDescent="0.3">
      <c r="B33" s="507"/>
      <c r="C33" s="499"/>
      <c r="D33" s="178" t="s">
        <v>86</v>
      </c>
    </row>
    <row r="34" spans="2:4" ht="39" thickBot="1" x14ac:dyDescent="0.3">
      <c r="B34" s="507"/>
      <c r="C34" s="499"/>
      <c r="D34" s="178" t="s">
        <v>87</v>
      </c>
    </row>
    <row r="35" spans="2:4" ht="26.25" thickBot="1" x14ac:dyDescent="0.3">
      <c r="B35" s="507"/>
      <c r="C35" s="499"/>
      <c r="D35" s="178" t="s">
        <v>130</v>
      </c>
    </row>
    <row r="36" spans="2:4" ht="26.25" thickBot="1" x14ac:dyDescent="0.3">
      <c r="B36" s="507"/>
      <c r="C36" s="499"/>
      <c r="D36" s="178" t="s">
        <v>89</v>
      </c>
    </row>
    <row r="37" spans="2:4" ht="39" thickBot="1" x14ac:dyDescent="0.3">
      <c r="B37" s="507"/>
      <c r="C37" s="499"/>
      <c r="D37" s="178" t="s">
        <v>90</v>
      </c>
    </row>
    <row r="38" spans="2:4" ht="39" thickBot="1" x14ac:dyDescent="0.3">
      <c r="B38" s="507"/>
      <c r="C38" s="499"/>
      <c r="D38" s="178" t="s">
        <v>91</v>
      </c>
    </row>
    <row r="39" spans="2:4" ht="26.25" thickBot="1" x14ac:dyDescent="0.3">
      <c r="B39" s="508"/>
      <c r="C39" s="499"/>
      <c r="D39" s="178" t="s">
        <v>92</v>
      </c>
    </row>
    <row r="40" spans="2:4" ht="51.75" thickBot="1" x14ac:dyDescent="0.3">
      <c r="B40" s="189" t="s">
        <v>136</v>
      </c>
      <c r="C40" s="500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501" t="s">
        <v>137</v>
      </c>
      <c r="C42" s="503" t="s">
        <v>45</v>
      </c>
      <c r="D42" s="178" t="s">
        <v>94</v>
      </c>
    </row>
    <row r="43" spans="2:4" ht="26.25" thickBot="1" x14ac:dyDescent="0.3">
      <c r="B43" s="502"/>
      <c r="C43" s="504"/>
      <c r="D43" s="178" t="s">
        <v>95</v>
      </c>
    </row>
    <row r="44" spans="2:4" ht="77.25" thickBot="1" x14ac:dyDescent="0.3">
      <c r="B44" s="506" t="s">
        <v>138</v>
      </c>
      <c r="C44" s="504"/>
      <c r="D44" s="178" t="s">
        <v>96</v>
      </c>
    </row>
    <row r="45" spans="2:4" ht="51.75" thickBot="1" x14ac:dyDescent="0.3">
      <c r="B45" s="507"/>
      <c r="C45" s="504"/>
      <c r="D45" s="178" t="s">
        <v>97</v>
      </c>
    </row>
    <row r="46" spans="2:4" ht="39" thickBot="1" x14ac:dyDescent="0.3">
      <c r="B46" s="507"/>
      <c r="C46" s="504"/>
      <c r="D46" s="178" t="s">
        <v>98</v>
      </c>
    </row>
    <row r="47" spans="2:4" ht="26.25" thickBot="1" x14ac:dyDescent="0.3">
      <c r="B47" s="507"/>
      <c r="C47" s="504"/>
      <c r="D47" s="178" t="s">
        <v>99</v>
      </c>
    </row>
    <row r="48" spans="2:4" ht="26.25" thickBot="1" x14ac:dyDescent="0.3">
      <c r="B48" s="507"/>
      <c r="C48" s="504"/>
      <c r="D48" s="178" t="s">
        <v>100</v>
      </c>
    </row>
    <row r="49" spans="2:4" ht="39" thickBot="1" x14ac:dyDescent="0.3">
      <c r="B49" s="507"/>
      <c r="C49" s="504"/>
      <c r="D49" s="178" t="s">
        <v>101</v>
      </c>
    </row>
    <row r="50" spans="2:4" ht="39" thickBot="1" x14ac:dyDescent="0.3">
      <c r="B50" s="507"/>
      <c r="C50" s="504"/>
      <c r="D50" s="178" t="s">
        <v>102</v>
      </c>
    </row>
    <row r="51" spans="2:4" ht="26.25" thickBot="1" x14ac:dyDescent="0.3">
      <c r="B51" s="508"/>
      <c r="C51" s="504"/>
      <c r="D51" s="178" t="s">
        <v>103</v>
      </c>
    </row>
    <row r="52" spans="2:4" ht="51.75" thickBot="1" x14ac:dyDescent="0.3">
      <c r="B52" s="190" t="s">
        <v>139</v>
      </c>
      <c r="C52" s="505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501" t="s">
        <v>140</v>
      </c>
      <c r="C54" s="503" t="s">
        <v>46</v>
      </c>
      <c r="D54" s="178" t="s">
        <v>111</v>
      </c>
    </row>
    <row r="55" spans="2:4" ht="26.25" thickBot="1" x14ac:dyDescent="0.3">
      <c r="B55" s="502"/>
      <c r="C55" s="504"/>
      <c r="D55" s="178" t="s">
        <v>112</v>
      </c>
    </row>
    <row r="56" spans="2:4" ht="77.25" thickBot="1" x14ac:dyDescent="0.3">
      <c r="B56" s="506" t="s">
        <v>141</v>
      </c>
      <c r="C56" s="504"/>
      <c r="D56" s="178" t="s">
        <v>113</v>
      </c>
    </row>
    <row r="57" spans="2:4" ht="51.75" thickBot="1" x14ac:dyDescent="0.3">
      <c r="B57" s="507"/>
      <c r="C57" s="504"/>
      <c r="D57" s="178" t="s">
        <v>114</v>
      </c>
    </row>
    <row r="58" spans="2:4" ht="39" thickBot="1" x14ac:dyDescent="0.3">
      <c r="B58" s="507"/>
      <c r="C58" s="504"/>
      <c r="D58" s="178" t="s">
        <v>115</v>
      </c>
    </row>
    <row r="59" spans="2:4" ht="26.25" thickBot="1" x14ac:dyDescent="0.3">
      <c r="B59" s="507"/>
      <c r="C59" s="504"/>
      <c r="D59" s="178" t="s">
        <v>119</v>
      </c>
    </row>
    <row r="60" spans="2:4" ht="26.25" thickBot="1" x14ac:dyDescent="0.3">
      <c r="B60" s="507"/>
      <c r="C60" s="504"/>
      <c r="D60" s="178" t="s">
        <v>121</v>
      </c>
    </row>
    <row r="61" spans="2:4" ht="39" thickBot="1" x14ac:dyDescent="0.3">
      <c r="B61" s="507"/>
      <c r="C61" s="504"/>
      <c r="D61" s="178" t="s">
        <v>120</v>
      </c>
    </row>
    <row r="62" spans="2:4" ht="39" thickBot="1" x14ac:dyDescent="0.3">
      <c r="B62" s="507"/>
      <c r="C62" s="504"/>
      <c r="D62" s="178" t="s">
        <v>122</v>
      </c>
    </row>
    <row r="63" spans="2:4" ht="26.25" thickBot="1" x14ac:dyDescent="0.3">
      <c r="B63" s="508"/>
      <c r="C63" s="504"/>
      <c r="D63" s="195" t="s">
        <v>123</v>
      </c>
    </row>
    <row r="64" spans="2:4" ht="51.75" thickBot="1" x14ac:dyDescent="0.3">
      <c r="B64" s="190" t="s">
        <v>142</v>
      </c>
      <c r="C64" s="505"/>
      <c r="D64" s="194" t="s">
        <v>124</v>
      </c>
    </row>
  </sheetData>
  <mergeCells count="17"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  <mergeCell ref="B3:D3"/>
    <mergeCell ref="B4:C4"/>
    <mergeCell ref="B6:D6"/>
    <mergeCell ref="B7:B28"/>
    <mergeCell ref="C7:C13"/>
    <mergeCell ref="C14:C20"/>
    <mergeCell ref="C21:C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510" t="s">
        <v>28</v>
      </c>
      <c r="D2" s="511"/>
    </row>
    <row r="3" spans="2:4" ht="30.75" customHeight="1" thickBot="1" x14ac:dyDescent="0.3">
      <c r="B3" s="486" t="s">
        <v>125</v>
      </c>
      <c r="C3" s="487"/>
      <c r="D3" s="487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488" t="s">
        <v>127</v>
      </c>
      <c r="C6" s="489"/>
      <c r="D6" s="489"/>
    </row>
    <row r="7" spans="2:4" ht="15.75" thickBot="1" x14ac:dyDescent="0.3">
      <c r="B7" s="491" t="s">
        <v>15</v>
      </c>
      <c r="C7" s="491" t="s">
        <v>56</v>
      </c>
      <c r="D7" s="179" t="s">
        <v>29</v>
      </c>
    </row>
    <row r="8" spans="2:4" ht="15.75" thickBot="1" x14ac:dyDescent="0.3">
      <c r="B8" s="492"/>
      <c r="C8" s="492"/>
      <c r="D8" s="179" t="s">
        <v>30</v>
      </c>
    </row>
    <row r="9" spans="2:4" ht="15.75" thickBot="1" x14ac:dyDescent="0.3">
      <c r="B9" s="492"/>
      <c r="C9" s="492"/>
      <c r="D9" s="179" t="s">
        <v>31</v>
      </c>
    </row>
    <row r="10" spans="2:4" ht="15.75" thickBot="1" x14ac:dyDescent="0.3">
      <c r="B10" s="492"/>
      <c r="C10" s="492"/>
      <c r="D10" s="179" t="s">
        <v>32</v>
      </c>
    </row>
    <row r="11" spans="2:4" ht="15.75" thickBot="1" x14ac:dyDescent="0.3">
      <c r="B11" s="492"/>
      <c r="C11" s="492"/>
      <c r="D11" s="179" t="s">
        <v>33</v>
      </c>
    </row>
    <row r="12" spans="2:4" ht="15.75" thickBot="1" x14ac:dyDescent="0.3">
      <c r="B12" s="492"/>
      <c r="C12" s="492"/>
      <c r="D12" s="179" t="s">
        <v>65</v>
      </c>
    </row>
    <row r="13" spans="2:4" ht="15.75" thickBot="1" x14ac:dyDescent="0.3">
      <c r="B13" s="494"/>
      <c r="C13" s="492"/>
      <c r="D13" s="179" t="s">
        <v>66</v>
      </c>
    </row>
    <row r="14" spans="2:4" ht="15.75" thickBot="1" x14ac:dyDescent="0.3">
      <c r="B14" s="495" t="s">
        <v>16</v>
      </c>
      <c r="C14" s="492"/>
      <c r="D14" s="179" t="s">
        <v>68</v>
      </c>
    </row>
    <row r="15" spans="2:4" ht="15.75" thickBot="1" x14ac:dyDescent="0.3">
      <c r="B15" s="492"/>
      <c r="C15" s="492"/>
      <c r="D15" s="179" t="s">
        <v>69</v>
      </c>
    </row>
    <row r="16" spans="2:4" ht="15.75" thickBot="1" x14ac:dyDescent="0.3">
      <c r="B16" s="492"/>
      <c r="C16" s="492"/>
      <c r="D16" s="179" t="s">
        <v>70</v>
      </c>
    </row>
    <row r="17" spans="2:4" ht="15.75" thickBot="1" x14ac:dyDescent="0.3">
      <c r="B17" s="492"/>
      <c r="C17" s="492"/>
      <c r="D17" s="179" t="s">
        <v>71</v>
      </c>
    </row>
    <row r="18" spans="2:4" ht="15.75" thickBot="1" x14ac:dyDescent="0.3">
      <c r="B18" s="492"/>
      <c r="C18" s="492"/>
      <c r="D18" s="179" t="s">
        <v>72</v>
      </c>
    </row>
    <row r="19" spans="2:4" ht="15.75" thickBot="1" x14ac:dyDescent="0.3">
      <c r="B19" s="492"/>
      <c r="C19" s="492"/>
      <c r="D19" s="179" t="s">
        <v>73</v>
      </c>
    </row>
    <row r="20" spans="2:4" ht="15.75" thickBot="1" x14ac:dyDescent="0.3">
      <c r="B20" s="494"/>
      <c r="C20" s="492"/>
      <c r="D20" s="179" t="s">
        <v>74</v>
      </c>
    </row>
    <row r="21" spans="2:4" ht="15.75" thickBot="1" x14ac:dyDescent="0.3">
      <c r="B21" s="495" t="s">
        <v>17</v>
      </c>
      <c r="C21" s="492"/>
      <c r="D21" s="179" t="s">
        <v>75</v>
      </c>
    </row>
    <row r="22" spans="2:4" ht="15.75" thickBot="1" x14ac:dyDescent="0.3">
      <c r="B22" s="492"/>
      <c r="C22" s="492"/>
      <c r="D22" s="179" t="s">
        <v>76</v>
      </c>
    </row>
    <row r="23" spans="2:4" ht="15.75" thickBot="1" x14ac:dyDescent="0.3">
      <c r="B23" s="492"/>
      <c r="C23" s="492"/>
      <c r="D23" s="179" t="s">
        <v>77</v>
      </c>
    </row>
    <row r="24" spans="2:4" ht="15.75" thickBot="1" x14ac:dyDescent="0.3">
      <c r="B24" s="492"/>
      <c r="C24" s="492"/>
      <c r="D24" s="179" t="s">
        <v>78</v>
      </c>
    </row>
    <row r="25" spans="2:4" ht="15.75" thickBot="1" x14ac:dyDescent="0.3">
      <c r="B25" s="492"/>
      <c r="C25" s="492"/>
      <c r="D25" s="179" t="s">
        <v>79</v>
      </c>
    </row>
    <row r="26" spans="2:4" ht="15.75" thickBot="1" x14ac:dyDescent="0.3">
      <c r="B26" s="492"/>
      <c r="C26" s="492"/>
      <c r="D26" s="179" t="s">
        <v>80</v>
      </c>
    </row>
    <row r="27" spans="2:4" ht="15.75" thickBot="1" x14ac:dyDescent="0.3">
      <c r="B27" s="494"/>
      <c r="C27" s="492"/>
      <c r="D27" s="179" t="s">
        <v>81</v>
      </c>
    </row>
    <row r="28" spans="2:4" ht="26.25" thickBot="1" x14ac:dyDescent="0.3">
      <c r="B28" s="185" t="s">
        <v>62</v>
      </c>
      <c r="C28" s="493"/>
      <c r="D28" s="181" t="s">
        <v>82</v>
      </c>
    </row>
    <row r="29" spans="2:4" ht="30.75" customHeight="1" thickBot="1" x14ac:dyDescent="0.3">
      <c r="B29" s="515" t="s">
        <v>67</v>
      </c>
      <c r="C29" s="516"/>
      <c r="D29" s="516"/>
    </row>
    <row r="30" spans="2:4" ht="26.25" thickBot="1" x14ac:dyDescent="0.3">
      <c r="B30" s="182" t="s">
        <v>128</v>
      </c>
      <c r="C30" s="509" t="s">
        <v>57</v>
      </c>
      <c r="D30" s="186" t="s">
        <v>83</v>
      </c>
    </row>
    <row r="31" spans="2:4" ht="26.25" thickBot="1" x14ac:dyDescent="0.3">
      <c r="B31" s="182" t="s">
        <v>129</v>
      </c>
      <c r="C31" s="502"/>
      <c r="D31" s="187" t="s">
        <v>84</v>
      </c>
    </row>
    <row r="32" spans="2:4" ht="51.75" thickBot="1" x14ac:dyDescent="0.3">
      <c r="B32" s="183"/>
      <c r="C32" s="495" t="s">
        <v>58</v>
      </c>
      <c r="D32" s="188" t="s">
        <v>85</v>
      </c>
    </row>
    <row r="33" spans="2:4" ht="39" thickBot="1" x14ac:dyDescent="0.3">
      <c r="B33" s="183"/>
      <c r="C33" s="492"/>
      <c r="D33" s="186" t="s">
        <v>86</v>
      </c>
    </row>
    <row r="34" spans="2:4" ht="26.25" thickBot="1" x14ac:dyDescent="0.3">
      <c r="B34" s="183"/>
      <c r="C34" s="492"/>
      <c r="D34" s="186" t="s">
        <v>87</v>
      </c>
    </row>
    <row r="35" spans="2:4" ht="26.25" thickBot="1" x14ac:dyDescent="0.3">
      <c r="B35" s="183"/>
      <c r="C35" s="492"/>
      <c r="D35" s="186" t="s">
        <v>88</v>
      </c>
    </row>
    <row r="36" spans="2:4" ht="26.25" thickBot="1" x14ac:dyDescent="0.3">
      <c r="B36" s="183"/>
      <c r="C36" s="492"/>
      <c r="D36" s="186" t="s">
        <v>89</v>
      </c>
    </row>
    <row r="37" spans="2:4" ht="26.25" thickBot="1" x14ac:dyDescent="0.3">
      <c r="B37" s="183"/>
      <c r="C37" s="492"/>
      <c r="D37" s="186" t="s">
        <v>90</v>
      </c>
    </row>
    <row r="38" spans="2:4" ht="39" thickBot="1" x14ac:dyDescent="0.3">
      <c r="B38" s="183"/>
      <c r="C38" s="492"/>
      <c r="D38" s="186" t="s">
        <v>91</v>
      </c>
    </row>
    <row r="39" spans="2:4" ht="26.25" thickBot="1" x14ac:dyDescent="0.3">
      <c r="B39" s="183"/>
      <c r="C39" s="494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512" t="s">
        <v>45</v>
      </c>
      <c r="C41" s="509" t="s">
        <v>105</v>
      </c>
      <c r="D41" s="186" t="s">
        <v>94</v>
      </c>
    </row>
    <row r="42" spans="2:4" ht="26.25" thickBot="1" x14ac:dyDescent="0.3">
      <c r="B42" s="513"/>
      <c r="C42" s="502"/>
      <c r="D42" s="186" t="s">
        <v>95</v>
      </c>
    </row>
    <row r="43" spans="2:4" ht="51.75" thickBot="1" x14ac:dyDescent="0.3">
      <c r="B43" s="513"/>
      <c r="C43" s="495" t="s">
        <v>106</v>
      </c>
      <c r="D43" s="186" t="s">
        <v>96</v>
      </c>
    </row>
    <row r="44" spans="2:4" ht="39" thickBot="1" x14ac:dyDescent="0.3">
      <c r="B44" s="513"/>
      <c r="C44" s="492"/>
      <c r="D44" s="186" t="s">
        <v>97</v>
      </c>
    </row>
    <row r="45" spans="2:4" ht="26.25" thickBot="1" x14ac:dyDescent="0.3">
      <c r="B45" s="513"/>
      <c r="C45" s="492"/>
      <c r="D45" s="186" t="s">
        <v>98</v>
      </c>
    </row>
    <row r="46" spans="2:4" ht="26.25" thickBot="1" x14ac:dyDescent="0.3">
      <c r="B46" s="513"/>
      <c r="C46" s="492"/>
      <c r="D46" s="186" t="s">
        <v>99</v>
      </c>
    </row>
    <row r="47" spans="2:4" ht="26.25" thickBot="1" x14ac:dyDescent="0.3">
      <c r="B47" s="513"/>
      <c r="C47" s="492"/>
      <c r="D47" s="186" t="s">
        <v>100</v>
      </c>
    </row>
    <row r="48" spans="2:4" ht="26.25" thickBot="1" x14ac:dyDescent="0.3">
      <c r="B48" s="513"/>
      <c r="C48" s="492"/>
      <c r="D48" s="186" t="s">
        <v>101</v>
      </c>
    </row>
    <row r="49" spans="2:4" ht="39" thickBot="1" x14ac:dyDescent="0.3">
      <c r="B49" s="513"/>
      <c r="C49" s="492"/>
      <c r="D49" s="186" t="s">
        <v>102</v>
      </c>
    </row>
    <row r="50" spans="2:4" ht="26.25" thickBot="1" x14ac:dyDescent="0.3">
      <c r="B50" s="513"/>
      <c r="C50" s="494"/>
      <c r="D50" s="186" t="s">
        <v>103</v>
      </c>
    </row>
    <row r="51" spans="2:4" ht="77.25" thickBot="1" x14ac:dyDescent="0.3">
      <c r="B51" s="514"/>
      <c r="C51" s="198" t="s">
        <v>107</v>
      </c>
      <c r="D51" s="186" t="s">
        <v>104</v>
      </c>
    </row>
    <row r="52" spans="2:4" ht="15.75" thickBot="1" x14ac:dyDescent="0.3">
      <c r="B52" s="512" t="s">
        <v>46</v>
      </c>
      <c r="C52" s="509" t="s">
        <v>108</v>
      </c>
      <c r="D52" s="186" t="s">
        <v>111</v>
      </c>
    </row>
    <row r="53" spans="2:4" ht="26.25" thickBot="1" x14ac:dyDescent="0.3">
      <c r="B53" s="513"/>
      <c r="C53" s="502"/>
      <c r="D53" s="186" t="s">
        <v>112</v>
      </c>
    </row>
    <row r="54" spans="2:4" ht="51.75" thickBot="1" x14ac:dyDescent="0.3">
      <c r="B54" s="513"/>
      <c r="C54" s="495" t="s">
        <v>109</v>
      </c>
      <c r="D54" s="186" t="s">
        <v>113</v>
      </c>
    </row>
    <row r="55" spans="2:4" ht="39" thickBot="1" x14ac:dyDescent="0.3">
      <c r="B55" s="513"/>
      <c r="C55" s="492"/>
      <c r="D55" s="186" t="s">
        <v>114</v>
      </c>
    </row>
    <row r="56" spans="2:4" ht="26.25" thickBot="1" x14ac:dyDescent="0.3">
      <c r="B56" s="513"/>
      <c r="C56" s="492"/>
      <c r="D56" s="186" t="s">
        <v>115</v>
      </c>
    </row>
    <row r="57" spans="2:4" ht="26.25" thickBot="1" x14ac:dyDescent="0.3">
      <c r="B57" s="513"/>
      <c r="C57" s="492"/>
      <c r="D57" s="186" t="s">
        <v>119</v>
      </c>
    </row>
    <row r="58" spans="2:4" ht="26.25" thickBot="1" x14ac:dyDescent="0.3">
      <c r="B58" s="513"/>
      <c r="C58" s="492"/>
      <c r="D58" s="186" t="s">
        <v>121</v>
      </c>
    </row>
    <row r="59" spans="2:4" ht="26.25" thickBot="1" x14ac:dyDescent="0.3">
      <c r="B59" s="513"/>
      <c r="C59" s="492"/>
      <c r="D59" s="186" t="s">
        <v>120</v>
      </c>
    </row>
    <row r="60" spans="2:4" ht="39" thickBot="1" x14ac:dyDescent="0.3">
      <c r="B60" s="513"/>
      <c r="C60" s="492"/>
      <c r="D60" s="186" t="s">
        <v>122</v>
      </c>
    </row>
    <row r="61" spans="2:4" ht="26.25" thickBot="1" x14ac:dyDescent="0.3">
      <c r="B61" s="513"/>
      <c r="C61" s="493"/>
      <c r="D61" s="187" t="s">
        <v>123</v>
      </c>
    </row>
    <row r="62" spans="2:4" ht="77.25" thickBot="1" x14ac:dyDescent="0.3">
      <c r="B62" s="514"/>
      <c r="C62" s="199" t="s">
        <v>110</v>
      </c>
      <c r="D62" s="188" t="s">
        <v>124</v>
      </c>
    </row>
  </sheetData>
  <mergeCells count="16"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  <mergeCell ref="C2:D2"/>
    <mergeCell ref="B3:D3"/>
    <mergeCell ref="B6:D6"/>
    <mergeCell ref="B7:B13"/>
    <mergeCell ref="C7:C28"/>
    <mergeCell ref="B14:B20"/>
    <mergeCell ref="B21:B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DQE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'DQE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2026-02-26T10:16:03Z</dcterms:modified>
</cp:coreProperties>
</file>